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 BreakEven Analysis" sheetId="1920" r:id="rId1"/>
    <sheet name="Simulation Results" sheetId="1922" r:id="rId2"/>
    <sheet name="Extra Sheet" sheetId="1921" r:id="rId3"/>
  </sheets>
  <definedNames>
    <definedName name="AvgOrder">' BreakEven Analysis'!$C$16</definedName>
    <definedName name="CostPerFlyer">' BreakEven Analysis'!$C$11:$C$13</definedName>
    <definedName name="CostPerOrder">' BreakEven Analysis'!$C$18</definedName>
    <definedName name="Costs">' BreakEven Analysis'!$F$12:$F$14</definedName>
    <definedName name="FixedCost">' BreakEven Analysis'!$F$12</definedName>
    <definedName name="NumberMailed">' BreakEven Analysis'!$F$5</definedName>
    <definedName name="NumberResponses">' BreakEven Analysis'!$F$7</definedName>
    <definedName name="OfficeCosts">' BreakEven Analysis'!$C$6:$C$8</definedName>
    <definedName name="OrderCostPct">' BreakEven Analysis'!$C$17</definedName>
    <definedName name="_xlnm.Print_Area" localSheetId="0">' BreakEven Analysis'!$A$1:$M$29</definedName>
    <definedName name="_xlnm.Print_Area" localSheetId="1">'Simulation Results'!$A$1:$M$52</definedName>
    <definedName name="Profit">' BreakEven Analysis'!$F$16</definedName>
    <definedName name="ResponseRate">' BreakEven Analysis'!$F$6</definedName>
    <definedName name="Revenue">' BreakEven Analysis'!$F$10</definedName>
    <definedName name="TotalCost">' BreakEven Analysis'!$F$15</definedName>
    <definedName name="VarCostMailing">' BreakEven Analysis'!$F$13</definedName>
  </definedNames>
  <calcPr calcId="145621"/>
</workbook>
</file>

<file path=xl/calcChain.xml><?xml version="1.0" encoding="utf-8"?>
<calcChain xmlns="http://schemas.openxmlformats.org/spreadsheetml/2006/main">
  <c r="T7" i="1922" l="1"/>
  <c r="T11" i="1922"/>
  <c r="T12" i="1922"/>
  <c r="T13" i="1922"/>
  <c r="T14" i="1922"/>
  <c r="T15" i="1922"/>
  <c r="T16" i="1922"/>
  <c r="T17" i="1922"/>
  <c r="T18" i="1922"/>
  <c r="T19" i="1922"/>
  <c r="T20" i="1922"/>
  <c r="T21" i="1922"/>
  <c r="T22" i="1922"/>
  <c r="T23" i="1922"/>
  <c r="T24" i="1922"/>
  <c r="T25" i="1922"/>
  <c r="T26" i="1922"/>
  <c r="T27" i="1922"/>
  <c r="T28" i="1922"/>
  <c r="T29" i="1922"/>
  <c r="T30" i="1922"/>
  <c r="T31" i="1922"/>
  <c r="T32" i="1922"/>
  <c r="T33" i="1922"/>
  <c r="T34" i="1922"/>
  <c r="T35" i="1922"/>
  <c r="T36" i="1922"/>
  <c r="T37" i="1922"/>
  <c r="T38" i="1922"/>
  <c r="T39" i="1922"/>
  <c r="T40" i="1922"/>
  <c r="T41" i="1922"/>
  <c r="T42" i="1922"/>
  <c r="T43" i="1922"/>
  <c r="T44" i="1922"/>
  <c r="T45" i="1922"/>
  <c r="T46" i="1922"/>
  <c r="T47" i="1922"/>
  <c r="T48" i="1922"/>
  <c r="T49" i="1922"/>
  <c r="T50" i="1922"/>
  <c r="T51" i="1922"/>
  <c r="T52" i="1922"/>
  <c r="T53" i="1922"/>
  <c r="T54" i="1922"/>
  <c r="T55" i="1922"/>
  <c r="T56" i="1922"/>
  <c r="T57" i="1922"/>
  <c r="T58" i="1922"/>
  <c r="T59" i="1922"/>
  <c r="T60" i="1922"/>
  <c r="T61" i="1922"/>
  <c r="T62" i="1922"/>
  <c r="T63" i="1922"/>
  <c r="T64" i="1922"/>
  <c r="T65" i="1922"/>
  <c r="T66" i="1922"/>
  <c r="T67" i="1922"/>
  <c r="T68" i="1922"/>
  <c r="T69" i="1922"/>
  <c r="T70" i="1922"/>
  <c r="T71" i="1922"/>
  <c r="T72" i="1922"/>
  <c r="T73" i="1922"/>
  <c r="T74" i="1922"/>
  <c r="T75" i="1922"/>
  <c r="T76" i="1922"/>
  <c r="T77" i="1922"/>
  <c r="T78" i="1922"/>
  <c r="T79" i="1922"/>
  <c r="T80" i="1922"/>
  <c r="T81" i="1922"/>
  <c r="T82" i="1922"/>
  <c r="T83" i="1922"/>
  <c r="T84" i="1922"/>
  <c r="T85" i="1922"/>
  <c r="T86" i="1922"/>
  <c r="T87" i="1922"/>
  <c r="T88" i="1922"/>
  <c r="T89" i="1922"/>
  <c r="T90" i="1922"/>
  <c r="T91" i="1922"/>
  <c r="T92" i="1922"/>
  <c r="T93" i="1922"/>
  <c r="T94" i="1922"/>
  <c r="T95" i="1922"/>
  <c r="T96" i="1922"/>
  <c r="T97" i="1922"/>
  <c r="T98" i="1922"/>
  <c r="T99" i="1922"/>
  <c r="T100" i="1922"/>
  <c r="T101" i="1922"/>
  <c r="T102" i="1922"/>
  <c r="T103" i="1922"/>
  <c r="T104" i="1922"/>
  <c r="T105" i="1922"/>
  <c r="T106" i="1922"/>
  <c r="T107" i="1922"/>
  <c r="T108" i="1922"/>
  <c r="T109" i="1922"/>
  <c r="T110" i="1922"/>
  <c r="T10" i="1922"/>
  <c r="R9" i="1920"/>
  <c r="C17" i="1920" s="1"/>
  <c r="F13" i="1920"/>
  <c r="AC12" i="1922"/>
  <c r="U8" i="1920"/>
  <c r="U7" i="1920"/>
  <c r="O8" i="1920"/>
  <c r="O9" i="1920" s="1"/>
  <c r="C16" i="1920" s="1"/>
  <c r="O7" i="1920"/>
  <c r="F12" i="1920"/>
  <c r="AB11" i="1922" s="1"/>
  <c r="R8" i="1920"/>
  <c r="W11" i="1922"/>
  <c r="X11" i="1922" s="1"/>
  <c r="X5" i="1922"/>
  <c r="O11" i="1922"/>
  <c r="P5" i="1922"/>
  <c r="P11" i="1922"/>
  <c r="W12" i="1922"/>
  <c r="X12" i="1922" s="1"/>
  <c r="O12" i="1922"/>
  <c r="P12" i="1922" s="1"/>
  <c r="W13" i="1922"/>
  <c r="X13" i="1922" s="1"/>
  <c r="O13" i="1922"/>
  <c r="P13" i="1922" s="1"/>
  <c r="W14" i="1922"/>
  <c r="X14" i="1922" s="1"/>
  <c r="O14" i="1922"/>
  <c r="P14" i="1922" s="1"/>
  <c r="W15" i="1922"/>
  <c r="X15" i="1922" s="1"/>
  <c r="O15" i="1922"/>
  <c r="P15" i="1922" s="1"/>
  <c r="AC15" i="1922"/>
  <c r="W16" i="1922"/>
  <c r="X16" i="1922" s="1"/>
  <c r="O16" i="1922"/>
  <c r="P16" i="1922" s="1"/>
  <c r="W17" i="1922"/>
  <c r="X17" i="1922" s="1"/>
  <c r="O17" i="1922"/>
  <c r="P17" i="1922" s="1"/>
  <c r="W18" i="1922"/>
  <c r="X18" i="1922" s="1"/>
  <c r="O18" i="1922"/>
  <c r="P18" i="1922" s="1"/>
  <c r="W19" i="1922"/>
  <c r="X19" i="1922" s="1"/>
  <c r="O19" i="1922"/>
  <c r="P19" i="1922" s="1"/>
  <c r="W20" i="1922"/>
  <c r="X20" i="1922" s="1"/>
  <c r="O20" i="1922"/>
  <c r="P20" i="1922" s="1"/>
  <c r="W21" i="1922"/>
  <c r="X21" i="1922" s="1"/>
  <c r="O21" i="1922"/>
  <c r="P21" i="1922" s="1"/>
  <c r="W22" i="1922"/>
  <c r="X22" i="1922" s="1"/>
  <c r="O22" i="1922"/>
  <c r="P22" i="1922" s="1"/>
  <c r="W23" i="1922"/>
  <c r="X23" i="1922" s="1"/>
  <c r="O23" i="1922"/>
  <c r="P23" i="1922" s="1"/>
  <c r="W24" i="1922"/>
  <c r="X24" i="1922" s="1"/>
  <c r="O24" i="1922"/>
  <c r="P24" i="1922" s="1"/>
  <c r="W25" i="1922"/>
  <c r="X25" i="1922" s="1"/>
  <c r="O25" i="1922"/>
  <c r="P25" i="1922" s="1"/>
  <c r="AB25" i="1922"/>
  <c r="W26" i="1922"/>
  <c r="X26" i="1922" s="1"/>
  <c r="O26" i="1922"/>
  <c r="P26" i="1922" s="1"/>
  <c r="W27" i="1922"/>
  <c r="X27" i="1922" s="1"/>
  <c r="O27" i="1922"/>
  <c r="P27" i="1922" s="1"/>
  <c r="W28" i="1922"/>
  <c r="X28" i="1922" s="1"/>
  <c r="O28" i="1922"/>
  <c r="P28" i="1922" s="1"/>
  <c r="W29" i="1922"/>
  <c r="X29" i="1922" s="1"/>
  <c r="O29" i="1922"/>
  <c r="P29" i="1922" s="1"/>
  <c r="AB29" i="1922"/>
  <c r="W30" i="1922"/>
  <c r="X30" i="1922" s="1"/>
  <c r="O30" i="1922"/>
  <c r="P30" i="1922" s="1"/>
  <c r="W31" i="1922"/>
  <c r="X31" i="1922" s="1"/>
  <c r="O31" i="1922"/>
  <c r="P31" i="1922" s="1"/>
  <c r="W32" i="1922"/>
  <c r="X32" i="1922" s="1"/>
  <c r="O32" i="1922"/>
  <c r="P32" i="1922" s="1"/>
  <c r="W33" i="1922"/>
  <c r="X33" i="1922" s="1"/>
  <c r="O33" i="1922"/>
  <c r="P33" i="1922" s="1"/>
  <c r="AB33" i="1922"/>
  <c r="W34" i="1922"/>
  <c r="X34" i="1922" s="1"/>
  <c r="O34" i="1922"/>
  <c r="P34" i="1922" s="1"/>
  <c r="AB34" i="1922"/>
  <c r="W35" i="1922"/>
  <c r="X35" i="1922" s="1"/>
  <c r="O35" i="1922"/>
  <c r="P35" i="1922" s="1"/>
  <c r="AB35" i="1922"/>
  <c r="W36" i="1922"/>
  <c r="X36" i="1922" s="1"/>
  <c r="O36" i="1922"/>
  <c r="P36" i="1922" s="1"/>
  <c r="AB36" i="1922"/>
  <c r="W37" i="1922"/>
  <c r="X37" i="1922" s="1"/>
  <c r="O37" i="1922"/>
  <c r="P37" i="1922" s="1"/>
  <c r="AB37" i="1922"/>
  <c r="W38" i="1922"/>
  <c r="X38" i="1922" s="1"/>
  <c r="O38" i="1922"/>
  <c r="P38" i="1922" s="1"/>
  <c r="AB38" i="1922"/>
  <c r="W39" i="1922"/>
  <c r="X39" i="1922" s="1"/>
  <c r="O39" i="1922"/>
  <c r="P39" i="1922" s="1"/>
  <c r="AB39" i="1922"/>
  <c r="W40" i="1922"/>
  <c r="X40" i="1922" s="1"/>
  <c r="O40" i="1922"/>
  <c r="P40" i="1922" s="1"/>
  <c r="AB40" i="1922"/>
  <c r="W41" i="1922"/>
  <c r="X41" i="1922" s="1"/>
  <c r="O41" i="1922"/>
  <c r="P41" i="1922" s="1"/>
  <c r="AB41" i="1922"/>
  <c r="W42" i="1922"/>
  <c r="X42" i="1922" s="1"/>
  <c r="O42" i="1922"/>
  <c r="P42" i="1922" s="1"/>
  <c r="AB42" i="1922"/>
  <c r="W43" i="1922"/>
  <c r="X43" i="1922" s="1"/>
  <c r="O43" i="1922"/>
  <c r="P43" i="1922" s="1"/>
  <c r="AB43" i="1922"/>
  <c r="W44" i="1922"/>
  <c r="X44" i="1922" s="1"/>
  <c r="O44" i="1922"/>
  <c r="P44" i="1922" s="1"/>
  <c r="AB44" i="1922"/>
  <c r="W45" i="1922"/>
  <c r="X45" i="1922" s="1"/>
  <c r="O45" i="1922"/>
  <c r="P45" i="1922" s="1"/>
  <c r="AB45" i="1922"/>
  <c r="W46" i="1922"/>
  <c r="X46" i="1922" s="1"/>
  <c r="O46" i="1922"/>
  <c r="P46" i="1922" s="1"/>
  <c r="AB46" i="1922"/>
  <c r="W47" i="1922"/>
  <c r="X47" i="1922" s="1"/>
  <c r="O47" i="1922"/>
  <c r="P47" i="1922" s="1"/>
  <c r="AB47" i="1922"/>
  <c r="W48" i="1922"/>
  <c r="X48" i="1922" s="1"/>
  <c r="O48" i="1922"/>
  <c r="P48" i="1922" s="1"/>
  <c r="AB48" i="1922"/>
  <c r="W49" i="1922"/>
  <c r="X49" i="1922" s="1"/>
  <c r="O49" i="1922"/>
  <c r="P49" i="1922" s="1"/>
  <c r="AB49" i="1922"/>
  <c r="W50" i="1922"/>
  <c r="X50" i="1922" s="1"/>
  <c r="O50" i="1922"/>
  <c r="P50" i="1922" s="1"/>
  <c r="AB50" i="1922"/>
  <c r="W51" i="1922"/>
  <c r="X51" i="1922" s="1"/>
  <c r="O51" i="1922"/>
  <c r="P51" i="1922" s="1"/>
  <c r="AB51" i="1922"/>
  <c r="W52" i="1922"/>
  <c r="X52" i="1922" s="1"/>
  <c r="O52" i="1922"/>
  <c r="P52" i="1922" s="1"/>
  <c r="AB52" i="1922"/>
  <c r="W53" i="1922"/>
  <c r="X53" i="1922" s="1"/>
  <c r="O53" i="1922"/>
  <c r="P53" i="1922" s="1"/>
  <c r="AB53" i="1922"/>
  <c r="W54" i="1922"/>
  <c r="X54" i="1922" s="1"/>
  <c r="O54" i="1922"/>
  <c r="P54" i="1922" s="1"/>
  <c r="AB54" i="1922"/>
  <c r="W55" i="1922"/>
  <c r="X55" i="1922" s="1"/>
  <c r="O55" i="1922"/>
  <c r="P55" i="1922" s="1"/>
  <c r="AB55" i="1922"/>
  <c r="W56" i="1922"/>
  <c r="X56" i="1922" s="1"/>
  <c r="O56" i="1922"/>
  <c r="P56" i="1922" s="1"/>
  <c r="AB56" i="1922"/>
  <c r="W57" i="1922"/>
  <c r="X57" i="1922" s="1"/>
  <c r="O57" i="1922"/>
  <c r="P57" i="1922" s="1"/>
  <c r="AB57" i="1922"/>
  <c r="W58" i="1922"/>
  <c r="X58" i="1922" s="1"/>
  <c r="O58" i="1922"/>
  <c r="P58" i="1922" s="1"/>
  <c r="AB58" i="1922"/>
  <c r="W59" i="1922"/>
  <c r="X59" i="1922" s="1"/>
  <c r="O59" i="1922"/>
  <c r="P59" i="1922" s="1"/>
  <c r="AB59" i="1922"/>
  <c r="W60" i="1922"/>
  <c r="X60" i="1922" s="1"/>
  <c r="O60" i="1922"/>
  <c r="P60" i="1922" s="1"/>
  <c r="AB60" i="1922"/>
  <c r="W61" i="1922"/>
  <c r="X61" i="1922" s="1"/>
  <c r="O61" i="1922"/>
  <c r="P61" i="1922" s="1"/>
  <c r="AB61" i="1922"/>
  <c r="W62" i="1922"/>
  <c r="X62" i="1922" s="1"/>
  <c r="O62" i="1922"/>
  <c r="P62" i="1922" s="1"/>
  <c r="AB62" i="1922"/>
  <c r="W63" i="1922"/>
  <c r="X63" i="1922" s="1"/>
  <c r="O63" i="1922"/>
  <c r="P63" i="1922" s="1"/>
  <c r="AB63" i="1922"/>
  <c r="W64" i="1922"/>
  <c r="X64" i="1922" s="1"/>
  <c r="O64" i="1922"/>
  <c r="P64" i="1922" s="1"/>
  <c r="AB64" i="1922"/>
  <c r="W65" i="1922"/>
  <c r="X65" i="1922" s="1"/>
  <c r="O65" i="1922"/>
  <c r="P65" i="1922" s="1"/>
  <c r="AB65" i="1922"/>
  <c r="W66" i="1922"/>
  <c r="X66" i="1922" s="1"/>
  <c r="O66" i="1922"/>
  <c r="P66" i="1922" s="1"/>
  <c r="AB66" i="1922"/>
  <c r="W67" i="1922"/>
  <c r="X67" i="1922" s="1"/>
  <c r="O67" i="1922"/>
  <c r="P67" i="1922" s="1"/>
  <c r="AB67" i="1922"/>
  <c r="W68" i="1922"/>
  <c r="X68" i="1922" s="1"/>
  <c r="O68" i="1922"/>
  <c r="P68" i="1922" s="1"/>
  <c r="AB68" i="1922"/>
  <c r="W69" i="1922"/>
  <c r="X69" i="1922" s="1"/>
  <c r="O69" i="1922"/>
  <c r="P69" i="1922" s="1"/>
  <c r="AB69" i="1922"/>
  <c r="W70" i="1922"/>
  <c r="X70" i="1922" s="1"/>
  <c r="O70" i="1922"/>
  <c r="P70" i="1922" s="1"/>
  <c r="AB70" i="1922"/>
  <c r="W71" i="1922"/>
  <c r="X71" i="1922" s="1"/>
  <c r="O71" i="1922"/>
  <c r="P71" i="1922" s="1"/>
  <c r="AB71" i="1922"/>
  <c r="W72" i="1922"/>
  <c r="X72" i="1922" s="1"/>
  <c r="O72" i="1922"/>
  <c r="P72" i="1922" s="1"/>
  <c r="AB72" i="1922"/>
  <c r="W73" i="1922"/>
  <c r="X73" i="1922" s="1"/>
  <c r="O73" i="1922"/>
  <c r="P73" i="1922" s="1"/>
  <c r="AB73" i="1922"/>
  <c r="W74" i="1922"/>
  <c r="X74" i="1922" s="1"/>
  <c r="O74" i="1922"/>
  <c r="P74" i="1922" s="1"/>
  <c r="AB74" i="1922"/>
  <c r="W75" i="1922"/>
  <c r="X75" i="1922" s="1"/>
  <c r="O75" i="1922"/>
  <c r="P75" i="1922" s="1"/>
  <c r="AB75" i="1922"/>
  <c r="W76" i="1922"/>
  <c r="X76" i="1922" s="1"/>
  <c r="O76" i="1922"/>
  <c r="P76" i="1922" s="1"/>
  <c r="AB76" i="1922"/>
  <c r="W77" i="1922"/>
  <c r="X77" i="1922" s="1"/>
  <c r="O77" i="1922"/>
  <c r="P77" i="1922" s="1"/>
  <c r="AB77" i="1922"/>
  <c r="W78" i="1922"/>
  <c r="X78" i="1922" s="1"/>
  <c r="O78" i="1922"/>
  <c r="P78" i="1922" s="1"/>
  <c r="AB78" i="1922"/>
  <c r="W79" i="1922"/>
  <c r="X79" i="1922" s="1"/>
  <c r="O79" i="1922"/>
  <c r="P79" i="1922" s="1"/>
  <c r="AB79" i="1922"/>
  <c r="W80" i="1922"/>
  <c r="X80" i="1922" s="1"/>
  <c r="O80" i="1922"/>
  <c r="P80" i="1922" s="1"/>
  <c r="AB80" i="1922"/>
  <c r="W81" i="1922"/>
  <c r="X81" i="1922" s="1"/>
  <c r="O81" i="1922"/>
  <c r="P81" i="1922" s="1"/>
  <c r="AB81" i="1922"/>
  <c r="W82" i="1922"/>
  <c r="X82" i="1922" s="1"/>
  <c r="O82" i="1922"/>
  <c r="P82" i="1922" s="1"/>
  <c r="AB82" i="1922"/>
  <c r="W83" i="1922"/>
  <c r="X83" i="1922" s="1"/>
  <c r="O83" i="1922"/>
  <c r="P83" i="1922" s="1"/>
  <c r="AB83" i="1922"/>
  <c r="W84" i="1922"/>
  <c r="X84" i="1922" s="1"/>
  <c r="O84" i="1922"/>
  <c r="P84" i="1922" s="1"/>
  <c r="AB84" i="1922"/>
  <c r="W85" i="1922"/>
  <c r="X85" i="1922" s="1"/>
  <c r="O85" i="1922"/>
  <c r="P85" i="1922" s="1"/>
  <c r="AB85" i="1922"/>
  <c r="W86" i="1922"/>
  <c r="X86" i="1922" s="1"/>
  <c r="O86" i="1922"/>
  <c r="P86" i="1922" s="1"/>
  <c r="AB86" i="1922"/>
  <c r="W87" i="1922"/>
  <c r="X87" i="1922" s="1"/>
  <c r="O87" i="1922"/>
  <c r="P87" i="1922" s="1"/>
  <c r="AB87" i="1922"/>
  <c r="W88" i="1922"/>
  <c r="X88" i="1922" s="1"/>
  <c r="O88" i="1922"/>
  <c r="P88" i="1922" s="1"/>
  <c r="AB88" i="1922"/>
  <c r="W89" i="1922"/>
  <c r="X89" i="1922" s="1"/>
  <c r="O89" i="1922"/>
  <c r="P89" i="1922" s="1"/>
  <c r="AB89" i="1922"/>
  <c r="W90" i="1922"/>
  <c r="X90" i="1922" s="1"/>
  <c r="O90" i="1922"/>
  <c r="P90" i="1922" s="1"/>
  <c r="AB90" i="1922"/>
  <c r="W91" i="1922"/>
  <c r="X91" i="1922" s="1"/>
  <c r="O91" i="1922"/>
  <c r="P91" i="1922" s="1"/>
  <c r="AB91" i="1922"/>
  <c r="W92" i="1922"/>
  <c r="X92" i="1922" s="1"/>
  <c r="O92" i="1922"/>
  <c r="P92" i="1922" s="1"/>
  <c r="AB92" i="1922"/>
  <c r="W93" i="1922"/>
  <c r="X93" i="1922" s="1"/>
  <c r="O93" i="1922"/>
  <c r="P93" i="1922" s="1"/>
  <c r="AB93" i="1922"/>
  <c r="W94" i="1922"/>
  <c r="X94" i="1922" s="1"/>
  <c r="O94" i="1922"/>
  <c r="P94" i="1922" s="1"/>
  <c r="AB94" i="1922"/>
  <c r="W95" i="1922"/>
  <c r="X95" i="1922" s="1"/>
  <c r="O95" i="1922"/>
  <c r="P95" i="1922" s="1"/>
  <c r="AB95" i="1922"/>
  <c r="W96" i="1922"/>
  <c r="X96" i="1922" s="1"/>
  <c r="O96" i="1922"/>
  <c r="P96" i="1922" s="1"/>
  <c r="AB96" i="1922"/>
  <c r="W97" i="1922"/>
  <c r="X97" i="1922" s="1"/>
  <c r="O97" i="1922"/>
  <c r="P97" i="1922" s="1"/>
  <c r="AB97" i="1922"/>
  <c r="W98" i="1922"/>
  <c r="X98" i="1922" s="1"/>
  <c r="O98" i="1922"/>
  <c r="P98" i="1922" s="1"/>
  <c r="AB98" i="1922"/>
  <c r="W99" i="1922"/>
  <c r="X99" i="1922" s="1"/>
  <c r="O99" i="1922"/>
  <c r="P99" i="1922" s="1"/>
  <c r="AB99" i="1922"/>
  <c r="W100" i="1922"/>
  <c r="X100" i="1922" s="1"/>
  <c r="O100" i="1922"/>
  <c r="P100" i="1922" s="1"/>
  <c r="AB100" i="1922"/>
  <c r="W101" i="1922"/>
  <c r="X101" i="1922" s="1"/>
  <c r="O101" i="1922"/>
  <c r="P101" i="1922" s="1"/>
  <c r="AB101" i="1922"/>
  <c r="W102" i="1922"/>
  <c r="X102" i="1922" s="1"/>
  <c r="O102" i="1922"/>
  <c r="P102" i="1922" s="1"/>
  <c r="AB102" i="1922"/>
  <c r="W103" i="1922"/>
  <c r="X103" i="1922" s="1"/>
  <c r="O103" i="1922"/>
  <c r="P103" i="1922" s="1"/>
  <c r="AB103" i="1922"/>
  <c r="W104" i="1922"/>
  <c r="X104" i="1922" s="1"/>
  <c r="O104" i="1922"/>
  <c r="P104" i="1922" s="1"/>
  <c r="AB104" i="1922"/>
  <c r="W105" i="1922"/>
  <c r="X105" i="1922" s="1"/>
  <c r="O105" i="1922"/>
  <c r="P105" i="1922" s="1"/>
  <c r="AB105" i="1922"/>
  <c r="W106" i="1922"/>
  <c r="X106" i="1922" s="1"/>
  <c r="O106" i="1922"/>
  <c r="P106" i="1922" s="1"/>
  <c r="AB106" i="1922"/>
  <c r="W107" i="1922"/>
  <c r="X107" i="1922" s="1"/>
  <c r="O107" i="1922"/>
  <c r="P107" i="1922" s="1"/>
  <c r="AB107" i="1922"/>
  <c r="W108" i="1922"/>
  <c r="X108" i="1922" s="1"/>
  <c r="O108" i="1922"/>
  <c r="P108" i="1922" s="1"/>
  <c r="AB108" i="1922"/>
  <c r="W109" i="1922"/>
  <c r="X109" i="1922" s="1"/>
  <c r="O109" i="1922"/>
  <c r="P109" i="1922" s="1"/>
  <c r="AB109" i="1922"/>
  <c r="W10" i="1922"/>
  <c r="X10" i="1922" s="1"/>
  <c r="O10" i="1922"/>
  <c r="P10" i="1922" s="1"/>
  <c r="X6" i="1922"/>
  <c r="X7" i="1922" s="1"/>
  <c r="P6" i="1922"/>
  <c r="P7" i="1922" s="1"/>
  <c r="AB10" i="1922"/>
  <c r="AC109" i="1922"/>
  <c r="AC108" i="1922"/>
  <c r="AC107" i="1922"/>
  <c r="AC106" i="1922"/>
  <c r="AC105" i="1922"/>
  <c r="AC104" i="1922"/>
  <c r="AC103" i="1922"/>
  <c r="AC102" i="1922"/>
  <c r="AC101" i="1922"/>
  <c r="AC100" i="1922"/>
  <c r="AC99" i="1922"/>
  <c r="AC98" i="1922"/>
  <c r="AC97" i="1922"/>
  <c r="AC96" i="1922"/>
  <c r="AC95" i="1922"/>
  <c r="AC94" i="1922"/>
  <c r="AC93" i="1922"/>
  <c r="AC92" i="1922"/>
  <c r="AC91" i="1922"/>
  <c r="AC90" i="1922"/>
  <c r="AC89" i="1922"/>
  <c r="AC88" i="1922"/>
  <c r="AC87" i="1922"/>
  <c r="AC86" i="1922"/>
  <c r="AC85" i="1922"/>
  <c r="AC84" i="1922"/>
  <c r="AC83" i="1922"/>
  <c r="AC82" i="1922"/>
  <c r="AC81" i="1922"/>
  <c r="AC80" i="1922"/>
  <c r="AC79" i="1922"/>
  <c r="AC78" i="1922"/>
  <c r="AC77" i="1922"/>
  <c r="AC76" i="1922"/>
  <c r="AC75" i="1922"/>
  <c r="AC74" i="1922"/>
  <c r="AC73" i="1922"/>
  <c r="AC72" i="1922"/>
  <c r="AC71" i="1922"/>
  <c r="AC70" i="1922"/>
  <c r="AC69" i="1922"/>
  <c r="AC68" i="1922"/>
  <c r="AC67" i="1922"/>
  <c r="AC66" i="1922"/>
  <c r="AC65" i="1922"/>
  <c r="AC64" i="1922"/>
  <c r="AC63" i="1922"/>
  <c r="AC62" i="1922"/>
  <c r="AC61" i="1922"/>
  <c r="AC60" i="1922"/>
  <c r="AC59" i="1922"/>
  <c r="AC58" i="1922"/>
  <c r="AC57" i="1922"/>
  <c r="AC56" i="1922"/>
  <c r="AC55" i="1922"/>
  <c r="AC54" i="1922"/>
  <c r="AC53" i="1922"/>
  <c r="AC52" i="1922"/>
  <c r="AC51" i="1922"/>
  <c r="AC50" i="1922"/>
  <c r="AC49" i="1922"/>
  <c r="AC48" i="1922"/>
  <c r="AC47" i="1922"/>
  <c r="AC46" i="1922"/>
  <c r="AC45" i="1922"/>
  <c r="AC44" i="1922"/>
  <c r="AC43" i="1922"/>
  <c r="AC42" i="1922"/>
  <c r="AC41" i="1922"/>
  <c r="AC40" i="1922"/>
  <c r="AC39" i="1922"/>
  <c r="AC38" i="1922"/>
  <c r="AC37" i="1922"/>
  <c r="AC36" i="1922"/>
  <c r="AC35" i="1922"/>
  <c r="AC34" i="1922"/>
  <c r="AC33" i="1922"/>
  <c r="AC32" i="1922"/>
  <c r="AB31" i="1922"/>
  <c r="AC29" i="1922"/>
  <c r="AC28" i="1922"/>
  <c r="AB27" i="1922"/>
  <c r="AC25" i="1922"/>
  <c r="AC24" i="1922"/>
  <c r="AC22" i="1922"/>
  <c r="AC19" i="1922"/>
  <c r="AB17" i="1922"/>
  <c r="AC14" i="1922"/>
  <c r="AC11" i="1922"/>
  <c r="AB23" i="1922"/>
  <c r="AC21" i="1922"/>
  <c r="AC20" i="1922"/>
  <c r="AB19" i="1922"/>
  <c r="AC17" i="1922"/>
  <c r="AC16" i="1922"/>
  <c r="AB15" i="1922"/>
  <c r="AC13" i="1922"/>
  <c r="AB32" i="1922"/>
  <c r="AB30" i="1922"/>
  <c r="AB28" i="1922"/>
  <c r="AB26" i="1922"/>
  <c r="AB24" i="1922"/>
  <c r="AB22" i="1922"/>
  <c r="AB20" i="1922"/>
  <c r="AB18" i="1922"/>
  <c r="AB16" i="1922"/>
  <c r="AB14" i="1922"/>
  <c r="AB12" i="1922"/>
  <c r="AC10" i="1922"/>
  <c r="AC31" i="1922"/>
  <c r="AC26" i="1922"/>
  <c r="AC23" i="1922"/>
  <c r="AC18" i="1922"/>
  <c r="AC30" i="1922"/>
  <c r="AC27" i="1922"/>
  <c r="AD24" i="1922" l="1"/>
  <c r="AD10" i="1922"/>
  <c r="AA108" i="1922"/>
  <c r="AA107" i="1922"/>
  <c r="AA106" i="1922"/>
  <c r="AA104" i="1922"/>
  <c r="AA103" i="1922"/>
  <c r="AD102" i="1922"/>
  <c r="AA100" i="1922"/>
  <c r="AA99" i="1922"/>
  <c r="AD98" i="1922"/>
  <c r="AD96" i="1922"/>
  <c r="AA95" i="1922"/>
  <c r="AD94" i="1922"/>
  <c r="AA92" i="1922"/>
  <c r="AA91" i="1922"/>
  <c r="AD90" i="1922"/>
  <c r="AA88" i="1922"/>
  <c r="AA86" i="1922"/>
  <c r="AA84" i="1922"/>
  <c r="AD82" i="1922"/>
  <c r="AA80" i="1922"/>
  <c r="AA78" i="1922"/>
  <c r="AD76" i="1922"/>
  <c r="AA74" i="1922"/>
  <c r="AD72" i="1922"/>
  <c r="AA70" i="1922"/>
  <c r="AA68" i="1922"/>
  <c r="AA66" i="1922"/>
  <c r="AD65" i="1922"/>
  <c r="AA64" i="1922"/>
  <c r="AD63" i="1922"/>
  <c r="AA62" i="1922"/>
  <c r="AA61" i="1922"/>
  <c r="AD60" i="1922"/>
  <c r="AD59" i="1922"/>
  <c r="AD58" i="1922"/>
  <c r="AA57" i="1922"/>
  <c r="AD56" i="1922"/>
  <c r="AD55" i="1922"/>
  <c r="AA54" i="1922"/>
  <c r="AD53" i="1922"/>
  <c r="AA52" i="1922"/>
  <c r="AA51" i="1922"/>
  <c r="AD50" i="1922"/>
  <c r="AA49" i="1922"/>
  <c r="AA48" i="1922"/>
  <c r="AD47" i="1922"/>
  <c r="AD46" i="1922"/>
  <c r="AA45" i="1922"/>
  <c r="AA44" i="1922"/>
  <c r="AA43" i="1922"/>
  <c r="AD42" i="1922"/>
  <c r="AD41" i="1922"/>
  <c r="AD40" i="1922"/>
  <c r="AA39" i="1922"/>
  <c r="AD38" i="1922"/>
  <c r="AD37" i="1922"/>
  <c r="AD36" i="1922"/>
  <c r="AD35" i="1922"/>
  <c r="AD34" i="1922"/>
  <c r="AD33" i="1922"/>
  <c r="AD32" i="1922"/>
  <c r="AD31" i="1922"/>
  <c r="AD30" i="1922"/>
  <c r="AD29" i="1922"/>
  <c r="AA28" i="1922"/>
  <c r="AD27" i="1922"/>
  <c r="AD26" i="1922"/>
  <c r="AA25" i="1922"/>
  <c r="AA24" i="1922"/>
  <c r="AE24" i="1922" s="1"/>
  <c r="AA23" i="1922"/>
  <c r="AD22" i="1922"/>
  <c r="E5" i="1922"/>
  <c r="AA15" i="1922"/>
  <c r="AD14" i="1922"/>
  <c r="AA13" i="1922"/>
  <c r="AD12" i="1922"/>
  <c r="C18" i="1920"/>
  <c r="D5" i="1922"/>
  <c r="AA11" i="1922"/>
  <c r="G5" i="1922"/>
  <c r="AD80" i="1922"/>
  <c r="AA50" i="1922"/>
  <c r="AD39" i="1922"/>
  <c r="AD15" i="1922"/>
  <c r="AA37" i="1922"/>
  <c r="C5" i="1922"/>
  <c r="AD64" i="1922"/>
  <c r="AA32" i="1922"/>
  <c r="AA47" i="1922"/>
  <c r="AD66" i="1922"/>
  <c r="AA22" i="1922"/>
  <c r="AE22" i="1922" s="1"/>
  <c r="AA31" i="1922"/>
  <c r="AE31" i="1922" s="1"/>
  <c r="AA72" i="1922"/>
  <c r="AA56" i="1922"/>
  <c r="AA58" i="1922"/>
  <c r="AE58" i="1922" s="1"/>
  <c r="AA94" i="1922"/>
  <c r="AE94" i="1922" s="1"/>
  <c r="AD45" i="1922"/>
  <c r="AD68" i="1922"/>
  <c r="AE68" i="1922" s="1"/>
  <c r="AA76" i="1922"/>
  <c r="AD88" i="1922"/>
  <c r="AE88" i="1922" s="1"/>
  <c r="AD25" i="1922"/>
  <c r="AA35" i="1922"/>
  <c r="AE35" i="1922" s="1"/>
  <c r="AD43" i="1922"/>
  <c r="AD52" i="1922"/>
  <c r="AA60" i="1922"/>
  <c r="AE60" i="1922" s="1"/>
  <c r="AA30" i="1922"/>
  <c r="AD54" i="1922"/>
  <c r="AD62" i="1922"/>
  <c r="AD74" i="1922"/>
  <c r="AA14" i="1922"/>
  <c r="AE14" i="1922" s="1"/>
  <c r="AD23" i="1922"/>
  <c r="AA33" i="1922"/>
  <c r="AE33" i="1922" s="1"/>
  <c r="AA41" i="1922"/>
  <c r="AD51" i="1922"/>
  <c r="AE51" i="1922" s="1"/>
  <c r="AA59" i="1922"/>
  <c r="H5" i="1922"/>
  <c r="K5" i="1922"/>
  <c r="AA96" i="1922"/>
  <c r="AE96" i="1922" s="1"/>
  <c r="AD106" i="1922"/>
  <c r="AE106" i="1922" s="1"/>
  <c r="AA82" i="1922"/>
  <c r="AD84" i="1922"/>
  <c r="AD92" i="1922"/>
  <c r="AD100" i="1922"/>
  <c r="AD70" i="1922"/>
  <c r="AD78" i="1922"/>
  <c r="AE78" i="1922" s="1"/>
  <c r="AD86" i="1922"/>
  <c r="AD108" i="1922"/>
  <c r="AD104" i="1922"/>
  <c r="AE104" i="1922" s="1"/>
  <c r="AE74" i="1922"/>
  <c r="AD11" i="1922"/>
  <c r="AA102" i="1922"/>
  <c r="AA10" i="1922"/>
  <c r="AE10" i="1922" s="1"/>
  <c r="AA36" i="1922"/>
  <c r="AD44" i="1922"/>
  <c r="I5" i="1922"/>
  <c r="F5" i="1922"/>
  <c r="T113" i="1922" a="1"/>
  <c r="T118" i="1922" s="1"/>
  <c r="J5" i="1922"/>
  <c r="AA65" i="1922"/>
  <c r="AD57" i="1922"/>
  <c r="AE57" i="1922" s="1"/>
  <c r="AD49" i="1922"/>
  <c r="AA46" i="1922"/>
  <c r="AA38" i="1922"/>
  <c r="AD21" i="1922"/>
  <c r="AD19" i="1922"/>
  <c r="U9" i="1920"/>
  <c r="F6" i="1920" s="1"/>
  <c r="F7" i="1920" s="1"/>
  <c r="AD20" i="1922"/>
  <c r="AA20" i="1922"/>
  <c r="AA18" i="1922"/>
  <c r="AD18" i="1922"/>
  <c r="AA16" i="1922"/>
  <c r="AD16" i="1922"/>
  <c r="K6" i="1922"/>
  <c r="G6" i="1922"/>
  <c r="I6" i="1922"/>
  <c r="H6" i="1922"/>
  <c r="D6" i="1922"/>
  <c r="E6" i="1922"/>
  <c r="J6" i="1922"/>
  <c r="X113" i="1922" a="1"/>
  <c r="C6" i="1922"/>
  <c r="F6" i="1922"/>
  <c r="P113" i="1922" a="1"/>
  <c r="P115" i="1922" s="1"/>
  <c r="K4" i="1922"/>
  <c r="F4" i="1922"/>
  <c r="I4" i="1922"/>
  <c r="G4" i="1922"/>
  <c r="H4" i="1922"/>
  <c r="C4" i="1922"/>
  <c r="AD17" i="1922"/>
  <c r="J4" i="1922"/>
  <c r="E4" i="1922"/>
  <c r="D4" i="1922"/>
  <c r="AD61" i="1922"/>
  <c r="AE61" i="1922" s="1"/>
  <c r="AA53" i="1922"/>
  <c r="AE53" i="1922" s="1"/>
  <c r="AD48" i="1922"/>
  <c r="AA40" i="1922"/>
  <c r="AA29" i="1922"/>
  <c r="AE29" i="1922" s="1"/>
  <c r="AA27" i="1922"/>
  <c r="AE27" i="1922" s="1"/>
  <c r="AD13" i="1922"/>
  <c r="AA98" i="1922"/>
  <c r="AA90" i="1922"/>
  <c r="AA87" i="1922"/>
  <c r="AA83" i="1922"/>
  <c r="AD79" i="1922"/>
  <c r="AA75" i="1922"/>
  <c r="AD71" i="1922"/>
  <c r="AD67" i="1922"/>
  <c r="AA21" i="1922"/>
  <c r="AA19" i="1922"/>
  <c r="AE19" i="1922" s="1"/>
  <c r="AA17" i="1922"/>
  <c r="AD109" i="1922"/>
  <c r="AA109" i="1922"/>
  <c r="AD107" i="1922"/>
  <c r="AE107" i="1922" s="1"/>
  <c r="AA105" i="1922"/>
  <c r="AD105" i="1922"/>
  <c r="AD103" i="1922"/>
  <c r="AD101" i="1922"/>
  <c r="AA101" i="1922"/>
  <c r="AD99" i="1922"/>
  <c r="AE99" i="1922" s="1"/>
  <c r="AD97" i="1922"/>
  <c r="AA97" i="1922"/>
  <c r="AD95" i="1922"/>
  <c r="AA93" i="1922"/>
  <c r="AD93" i="1922"/>
  <c r="AD91" i="1922"/>
  <c r="AE91" i="1922" s="1"/>
  <c r="AD89" i="1922"/>
  <c r="AA89" i="1922"/>
  <c r="AD87" i="1922"/>
  <c r="AD85" i="1922"/>
  <c r="AA85" i="1922"/>
  <c r="AD83" i="1922"/>
  <c r="AA81" i="1922"/>
  <c r="AD81" i="1922"/>
  <c r="AA79" i="1922"/>
  <c r="AD77" i="1922"/>
  <c r="AA77" i="1922"/>
  <c r="AD75" i="1922"/>
  <c r="AD73" i="1922"/>
  <c r="AA73" i="1922"/>
  <c r="AA71" i="1922"/>
  <c r="AA69" i="1922"/>
  <c r="AD69" i="1922"/>
  <c r="AA67" i="1922"/>
  <c r="AA63" i="1922"/>
  <c r="AE63" i="1922" s="1"/>
  <c r="AA55" i="1922"/>
  <c r="AE55" i="1922" s="1"/>
  <c r="AA42" i="1922"/>
  <c r="AA34" i="1922"/>
  <c r="AD28" i="1922"/>
  <c r="AA26" i="1922"/>
  <c r="AA12" i="1922"/>
  <c r="AE12" i="1922" s="1"/>
  <c r="AB21" i="1922"/>
  <c r="AB13" i="1922"/>
  <c r="AE49" i="1922" l="1"/>
  <c r="AE65" i="1922"/>
  <c r="AE102" i="1922"/>
  <c r="AE84" i="1922"/>
  <c r="AE59" i="1922"/>
  <c r="AE41" i="1922"/>
  <c r="AE23" i="1922"/>
  <c r="AE43" i="1922"/>
  <c r="AE76" i="1922"/>
  <c r="AE45" i="1922"/>
  <c r="AE72" i="1922"/>
  <c r="AE47" i="1922"/>
  <c r="AE80" i="1922"/>
  <c r="P113" i="1922"/>
  <c r="AE25" i="1922"/>
  <c r="AE37" i="1922"/>
  <c r="AE39" i="1922"/>
  <c r="AE28" i="1922"/>
  <c r="AE42" i="1922"/>
  <c r="AE95" i="1922"/>
  <c r="AE103" i="1922"/>
  <c r="AE11" i="1922"/>
  <c r="AE52" i="1922"/>
  <c r="AE17" i="1922"/>
  <c r="AE30" i="1922"/>
  <c r="AE90" i="1922"/>
  <c r="AE40" i="1922"/>
  <c r="AE38" i="1922"/>
  <c r="AE36" i="1922"/>
  <c r="AE15" i="1922"/>
  <c r="AE54" i="1922"/>
  <c r="AE56" i="1922"/>
  <c r="AE64" i="1922"/>
  <c r="AE66" i="1922"/>
  <c r="AE100" i="1922"/>
  <c r="AE108" i="1922"/>
  <c r="AE26" i="1922"/>
  <c r="AE34" i="1922"/>
  <c r="AE67" i="1922"/>
  <c r="AE75" i="1922"/>
  <c r="AE83" i="1922"/>
  <c r="AE87" i="1922"/>
  <c r="AE98" i="1922"/>
  <c r="AE48" i="1922"/>
  <c r="AE46" i="1922"/>
  <c r="AE44" i="1922"/>
  <c r="AE86" i="1922"/>
  <c r="AE70" i="1922"/>
  <c r="AE92" i="1922"/>
  <c r="AE82" i="1922"/>
  <c r="AE62" i="1922"/>
  <c r="AE32" i="1922"/>
  <c r="AE50" i="1922"/>
  <c r="AE13" i="1922"/>
  <c r="AE71" i="1922"/>
  <c r="AE79" i="1922"/>
  <c r="T117" i="1922"/>
  <c r="T120" i="1922"/>
  <c r="T115" i="1922"/>
  <c r="T114" i="1922"/>
  <c r="T119" i="1922"/>
  <c r="T113" i="1922"/>
  <c r="T116" i="1922"/>
  <c r="AE21" i="1922"/>
  <c r="AE20" i="1922"/>
  <c r="AE69" i="1922"/>
  <c r="AE73" i="1922"/>
  <c r="AE89" i="1922"/>
  <c r="AE93" i="1922"/>
  <c r="AE97" i="1922"/>
  <c r="F10" i="1920"/>
  <c r="F14" i="1920"/>
  <c r="F15" i="1920" s="1"/>
  <c r="P116" i="1922"/>
  <c r="P120" i="1922"/>
  <c r="P117" i="1922"/>
  <c r="P119" i="1922"/>
  <c r="P114" i="1922"/>
  <c r="P118" i="1922"/>
  <c r="P121" i="1922"/>
  <c r="X115" i="1922"/>
  <c r="X116" i="1922"/>
  <c r="X114" i="1922"/>
  <c r="X118" i="1922"/>
  <c r="X119" i="1922"/>
  <c r="X120" i="1922"/>
  <c r="X121" i="1922"/>
  <c r="X117" i="1922"/>
  <c r="X113" i="1922"/>
  <c r="AE16" i="1922"/>
  <c r="AE18" i="1922"/>
  <c r="AE77" i="1922"/>
  <c r="AE81" i="1922"/>
  <c r="AE85" i="1922"/>
  <c r="AE101" i="1922"/>
  <c r="AE105" i="1922"/>
  <c r="AE109" i="1922"/>
  <c r="T124" i="1922" l="1"/>
  <c r="G7" i="1922"/>
  <c r="J7" i="1922"/>
  <c r="AE113" i="1922" a="1"/>
  <c r="AE120" i="1922" s="1"/>
  <c r="X124" i="1922"/>
  <c r="F16" i="1920"/>
  <c r="C7" i="1922"/>
  <c r="E7" i="1922"/>
  <c r="F7" i="1922"/>
  <c r="K7" i="1922"/>
  <c r="I7" i="1922"/>
  <c r="D7" i="1922"/>
  <c r="H7" i="1922"/>
  <c r="P124" i="1922" a="1"/>
  <c r="P124" i="1922" s="1"/>
  <c r="AE115" i="1922" l="1"/>
  <c r="AE116" i="1922"/>
  <c r="AE118" i="1922"/>
  <c r="AE117" i="1922"/>
  <c r="AE119" i="1922"/>
  <c r="AE114" i="1922"/>
  <c r="AE113" i="1922"/>
  <c r="AE121" i="1922"/>
  <c r="AE123" i="1922" l="1"/>
</calcChain>
</file>

<file path=xl/comments1.xml><?xml version="1.0" encoding="utf-8"?>
<comments xmlns="http://schemas.openxmlformats.org/spreadsheetml/2006/main">
  <authors>
    <author>SBA</author>
  </authors>
  <commentList>
    <comment ref="F6" authorId="0">
      <text>
        <r>
          <rPr>
            <sz val="8"/>
            <color indexed="81"/>
            <rFont val="Tahoma"/>
            <family val="2"/>
          </rPr>
          <t>This input has a triangular distribution, ranging from 3% to 12% with a mode of 6%.</t>
        </r>
      </text>
    </comment>
    <comment ref="C16" authorId="0">
      <text>
        <r>
          <rPr>
            <sz val="8"/>
            <color indexed="81"/>
            <rFont val="Tahoma"/>
            <family val="2"/>
          </rPr>
          <t>This input has a triangular distribution, ranging from 15 to 60 and a mode of 25 (i.e., skewed right).</t>
        </r>
      </text>
    </comment>
    <comment ref="F16" authorId="0">
      <text>
        <r>
          <rPr>
            <sz val="8"/>
            <color indexed="81"/>
            <rFont val="Tahoma"/>
            <family val="2"/>
          </rPr>
          <t>This is the output variable of interest.</t>
        </r>
      </text>
    </comment>
    <comment ref="C17" authorId="0">
      <text>
        <r>
          <rPr>
            <sz val="8"/>
            <color indexed="81"/>
            <rFont val="Tahoma"/>
            <family val="2"/>
          </rPr>
          <t xml:space="preserve">This input has a normal distribution with </t>
        </r>
        <r>
          <rPr>
            <sz val="9"/>
            <color indexed="81"/>
            <rFont val="Symbol"/>
            <family val="1"/>
            <charset val="2"/>
          </rPr>
          <t>m</t>
        </r>
        <r>
          <rPr>
            <sz val="8"/>
            <color indexed="81"/>
            <rFont val="Tahoma"/>
            <family val="2"/>
          </rPr>
          <t xml:space="preserve"> = 80% and </t>
        </r>
        <r>
          <rPr>
            <sz val="9"/>
            <color indexed="81"/>
            <rFont val="Symbol"/>
            <family val="1"/>
            <charset val="2"/>
          </rPr>
          <t>s</t>
        </r>
        <r>
          <rPr>
            <sz val="8"/>
            <color indexed="81"/>
            <rFont val="Tahoma"/>
            <family val="2"/>
          </rPr>
          <t xml:space="preserve"> = 5%.</t>
        </r>
      </text>
    </comment>
  </commentList>
</comments>
</file>

<file path=xl/sharedStrings.xml><?xml version="1.0" encoding="utf-8"?>
<sst xmlns="http://schemas.openxmlformats.org/spreadsheetml/2006/main" count="113" uniqueCount="58">
  <si>
    <t>Number mailed</t>
  </si>
  <si>
    <t>Average order</t>
  </si>
  <si>
    <t>Response rate</t>
  </si>
  <si>
    <t>Number of responses</t>
  </si>
  <si>
    <t>Revenue</t>
  </si>
  <si>
    <t>Costs</t>
  </si>
  <si>
    <t>Total cost</t>
  </si>
  <si>
    <t>Profit</t>
  </si>
  <si>
    <t>Model of responses</t>
  </si>
  <si>
    <t>Min</t>
  </si>
  <si>
    <t>Max</t>
  </si>
  <si>
    <t>Mode</t>
  </si>
  <si>
    <t>G</t>
  </si>
  <si>
    <t>Rand #</t>
  </si>
  <si>
    <t>Average Order</t>
  </si>
  <si>
    <t>Variable Cost</t>
  </si>
  <si>
    <t>Mean</t>
  </si>
  <si>
    <t>St Dev</t>
  </si>
  <si>
    <t>Response Rate</t>
  </si>
  <si>
    <t>S.D.</t>
  </si>
  <si>
    <t>Order costs</t>
  </si>
  <si>
    <t>Input variable</t>
  </si>
  <si>
    <t>Output variable</t>
  </si>
  <si>
    <t>Obs</t>
  </si>
  <si>
    <t>Variable cost</t>
  </si>
  <si>
    <t xml:space="preserve">Cost </t>
  </si>
  <si>
    <t>From</t>
  </si>
  <si>
    <t>To</t>
  </si>
  <si>
    <t>Freq</t>
  </si>
  <si>
    <t>Total</t>
  </si>
  <si>
    <t>Rate</t>
  </si>
  <si>
    <t>Order</t>
  </si>
  <si>
    <t>Variable</t>
  </si>
  <si>
    <t>Results of 100 Simulated Values</t>
  </si>
  <si>
    <t>Here are revenues, costs, and profits for each sample.</t>
  </si>
  <si>
    <t>Profit (Loss)</t>
  </si>
  <si>
    <t>Order Cost</t>
  </si>
  <si>
    <t>Triangular Distribution Characteristics</t>
  </si>
  <si>
    <t>Normal Distribution Characteristics</t>
  </si>
  <si>
    <t>Printing</t>
  </si>
  <si>
    <t>Office rent</t>
  </si>
  <si>
    <t>Fixed cost</t>
  </si>
  <si>
    <t>Utilities</t>
  </si>
  <si>
    <t>Telephone</t>
  </si>
  <si>
    <t>Variable (orders)</t>
  </si>
  <si>
    <t>Postage</t>
  </si>
  <si>
    <t>Mailing list</t>
  </si>
  <si>
    <t>Variable (mailing)</t>
  </si>
  <si>
    <t>Revenue, costs, and profit</t>
  </si>
  <si>
    <t>Variable cost (per flyer)</t>
  </si>
  <si>
    <t>Cost of mailings</t>
  </si>
  <si>
    <t>Order Cost %</t>
  </si>
  <si>
    <t>Net cost per order</t>
  </si>
  <si>
    <t>Average order size</t>
  </si>
  <si>
    <t>Cost as % of order</t>
  </si>
  <si>
    <t>Case #2: Bob's Direct Mail Breakeven Analysis</t>
  </si>
  <si>
    <t>Case #2: 100 Simulations of Bob's Profits</t>
  </si>
  <si>
    <t>Color Key:</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</si>
</sst>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quot;$&quot;#,##0;\-&quot;$&quot;#,##0"/>
    <numFmt numFmtId="165" formatCode="&quot;$&quot;#,##0.00"/>
    <numFmt numFmtId="166" formatCode="&quot;$&quot;#,##0"/>
    <numFmt numFmtId="167" formatCode="0.00000"/>
    <numFmt numFmtId="168" formatCode="0.000"/>
    <numFmt numFmtId="169" formatCode="#,##0.0"/>
    <numFmt numFmtId="170" formatCode="#,##0.000"/>
    <numFmt numFmtId="171" formatCode="#,##0.000_);\(#,##0.000\)"/>
    <numFmt numFmtId="172" formatCode="#,##0.0000_);\(#,##0.0000\)"/>
  </numFmts>
  <fonts count="16" x14ac:knownFonts="1">
    <font>
      <sz val="10"/>
      <name val="Arial"/>
    </font>
    <font>
      <sz val="10"/>
      <name val="Arial"/>
      <family val="2"/>
    </font>
    <font>
      <sz val="10"/>
      <name val="Arial"/>
      <family val="2"/>
    </font>
    <font>
      <b/>
      <i/>
      <sz val="12"/>
      <color indexed="12"/>
      <name val="Arial"/>
      <family val="2"/>
    </font>
    <font>
      <b/>
      <i/>
      <sz val="10"/>
      <name val="Arial"/>
      <family val="2"/>
    </font>
    <font>
      <sz val="8"/>
      <color indexed="81"/>
      <name val="Tahoma"/>
      <family val="2"/>
    </font>
    <font>
      <sz val="10"/>
      <color indexed="9"/>
      <name val="Arial"/>
      <family val="2"/>
    </font>
    <font>
      <i/>
      <sz val="10"/>
      <name val="Arial"/>
      <family val="2"/>
    </font>
    <font>
      <sz val="9"/>
      <color indexed="81"/>
      <name val="Symbol"/>
      <family val="1"/>
      <charset val="2"/>
    </font>
    <font>
      <b/>
      <i/>
      <sz val="12"/>
      <color theme="8" tint="-0.499984740745262"/>
      <name val="Arial"/>
      <family val="2"/>
    </font>
    <font>
      <b/>
      <i/>
      <sz val="10"/>
      <color theme="8" tint="-0.499984740745262"/>
      <name val="Arial"/>
      <family val="2"/>
    </font>
    <font>
      <sz val="10"/>
      <color rgb="FFFFFF00"/>
      <name val="Arial"/>
      <family val="2"/>
    </font>
    <font>
      <b/>
      <i/>
      <sz val="10"/>
      <color rgb="FFFFFF00"/>
      <name val="Arial"/>
      <family val="2"/>
    </font>
    <font>
      <b/>
      <i/>
      <sz val="10"/>
      <color theme="0"/>
      <name val="Arial"/>
      <family val="2"/>
    </font>
    <font>
      <sz val="10"/>
      <color theme="0"/>
      <name val="Arial"/>
      <family val="2"/>
    </font>
    <font>
      <b/>
      <sz val="10"/>
      <color rgb="FFFFFF00"/>
      <name val="Arial"/>
      <family val="2"/>
    </font>
  </fonts>
  <fills count="7">
    <fill>
      <patternFill patternType="none"/>
    </fill>
    <fill>
      <patternFill patternType="gray125"/>
    </fill>
    <fill>
      <patternFill patternType="solid">
        <fgColor indexed="46"/>
        <bgColor indexed="64"/>
      </patternFill>
    </fill>
    <fill>
      <patternFill patternType="solid">
        <fgColor indexed="47"/>
        <bgColor indexed="64"/>
      </patternFill>
    </fill>
    <fill>
      <patternFill patternType="solid">
        <fgColor indexed="9"/>
        <bgColor indexed="64"/>
      </patternFill>
    </fill>
    <fill>
      <patternFill patternType="solid">
        <fgColor theme="9" tint="-0.249977111117893"/>
        <bgColor indexed="64"/>
      </patternFill>
    </fill>
    <fill>
      <patternFill patternType="solid">
        <fgColor theme="8" tint="-0.249977111117893"/>
        <bgColor indexed="64"/>
      </patternFill>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9">
    <xf numFmtId="0" fontId="0" fillId="0" borderId="0" xfId="0"/>
    <xf numFmtId="0" fontId="3" fillId="0" borderId="0" xfId="0" applyFont="1" applyProtection="1">
      <protection locked="0"/>
    </xf>
    <xf numFmtId="0" fontId="0" fillId="0" borderId="0" xfId="0" applyProtection="1">
      <protection locked="0"/>
    </xf>
    <xf numFmtId="0" fontId="0" fillId="0" borderId="0" xfId="0" applyFill="1" applyProtection="1">
      <protection locked="0"/>
    </xf>
    <xf numFmtId="3" fontId="0" fillId="0" borderId="0" xfId="0" applyNumberFormat="1" applyProtection="1">
      <protection locked="0"/>
    </xf>
    <xf numFmtId="0" fontId="0" fillId="0" borderId="0" xfId="0" applyAlignment="1" applyProtection="1">
      <alignment horizontal="left"/>
      <protection locked="0"/>
    </xf>
    <xf numFmtId="0" fontId="4" fillId="2" borderId="0" xfId="0" applyFont="1" applyFill="1" applyAlignment="1" applyProtection="1">
      <alignment horizontal="center"/>
      <protection locked="0"/>
    </xf>
    <xf numFmtId="172" fontId="0" fillId="0" borderId="0" xfId="0" applyNumberFormat="1" applyAlignment="1" applyProtection="1">
      <alignment horizontal="center"/>
      <protection locked="0"/>
    </xf>
    <xf numFmtId="39" fontId="0" fillId="0" borderId="0" xfId="0" applyNumberFormat="1" applyProtection="1">
      <protection locked="0"/>
    </xf>
    <xf numFmtId="171" fontId="0" fillId="0" borderId="0" xfId="0" applyNumberFormat="1" applyAlignment="1" applyProtection="1">
      <alignment horizontal="center"/>
      <protection locked="0"/>
    </xf>
    <xf numFmtId="171" fontId="0" fillId="0" borderId="0" xfId="0" applyNumberFormat="1" applyProtection="1">
      <protection locked="0"/>
    </xf>
    <xf numFmtId="0" fontId="7" fillId="0" borderId="0" xfId="0" applyFont="1" applyAlignment="1" applyProtection="1">
      <alignment horizontal="right"/>
      <protection locked="0"/>
    </xf>
    <xf numFmtId="0" fontId="7" fillId="0" borderId="0" xfId="0" applyFont="1" applyFill="1" applyAlignment="1" applyProtection="1">
      <alignment horizontal="right"/>
      <protection locked="0"/>
    </xf>
    <xf numFmtId="2" fontId="0" fillId="0" borderId="0" xfId="0" applyNumberFormat="1" applyProtection="1">
      <protection locked="0"/>
    </xf>
    <xf numFmtId="3" fontId="0" fillId="0" borderId="0" xfId="0" applyNumberFormat="1" applyAlignment="1" applyProtection="1">
      <alignment horizontal="right"/>
      <protection locked="0"/>
    </xf>
    <xf numFmtId="0" fontId="0" fillId="0" borderId="0" xfId="0" applyAlignment="1" applyProtection="1">
      <alignment horizontal="right"/>
      <protection locked="0"/>
    </xf>
    <xf numFmtId="0" fontId="0" fillId="2" borderId="1" xfId="0" applyFill="1" applyBorder="1" applyAlignment="1" applyProtection="1">
      <alignment horizontal="left"/>
    </xf>
    <xf numFmtId="2" fontId="0" fillId="2" borderId="0" xfId="0" applyNumberFormat="1" applyFill="1" applyBorder="1" applyAlignment="1" applyProtection="1">
      <alignment horizontal="right"/>
    </xf>
    <xf numFmtId="169" fontId="0" fillId="2" borderId="0" xfId="0" applyNumberFormat="1" applyFill="1" applyBorder="1" applyAlignment="1" applyProtection="1">
      <alignment horizontal="right"/>
    </xf>
    <xf numFmtId="4" fontId="0" fillId="2" borderId="0" xfId="0" applyNumberFormat="1" applyFill="1" applyBorder="1" applyAlignment="1" applyProtection="1">
      <alignment horizontal="right"/>
    </xf>
    <xf numFmtId="169" fontId="0" fillId="2" borderId="2" xfId="0" applyNumberFormat="1" applyFill="1" applyBorder="1" applyAlignment="1" applyProtection="1">
      <alignment horizontal="right"/>
    </xf>
    <xf numFmtId="168" fontId="0" fillId="2" borderId="0" xfId="0" applyNumberFormat="1" applyFill="1" applyBorder="1" applyAlignment="1" applyProtection="1">
      <alignment horizontal="right"/>
    </xf>
    <xf numFmtId="168" fontId="0" fillId="2" borderId="0" xfId="1" applyNumberFormat="1" applyFont="1" applyFill="1" applyBorder="1" applyAlignment="1" applyProtection="1">
      <alignment horizontal="right"/>
    </xf>
    <xf numFmtId="0" fontId="0" fillId="0" borderId="0" xfId="0" applyFill="1" applyProtection="1"/>
    <xf numFmtId="0" fontId="0" fillId="4" borderId="1" xfId="0" applyFill="1" applyBorder="1" applyProtection="1"/>
    <xf numFmtId="0" fontId="0" fillId="4" borderId="0" xfId="0" applyFill="1" applyBorder="1" applyProtection="1"/>
    <xf numFmtId="0" fontId="0" fillId="4" borderId="2" xfId="0" applyFill="1" applyBorder="1" applyProtection="1"/>
    <xf numFmtId="2" fontId="0" fillId="4" borderId="2" xfId="0" applyNumberFormat="1" applyFill="1" applyBorder="1" applyProtection="1"/>
    <xf numFmtId="0" fontId="6" fillId="4" borderId="1" xfId="0" applyFont="1" applyFill="1" applyBorder="1" applyProtection="1"/>
    <xf numFmtId="0" fontId="6" fillId="4" borderId="0" xfId="0" applyFont="1" applyFill="1" applyBorder="1" applyProtection="1"/>
    <xf numFmtId="167" fontId="6" fillId="4" borderId="2" xfId="0" applyNumberFormat="1" applyFont="1" applyFill="1" applyBorder="1" applyProtection="1"/>
    <xf numFmtId="0" fontId="0" fillId="4" borderId="3" xfId="0" applyFill="1" applyBorder="1" applyProtection="1"/>
    <xf numFmtId="0" fontId="0" fillId="4" borderId="4" xfId="0" applyFill="1" applyBorder="1" applyProtection="1"/>
    <xf numFmtId="2" fontId="0" fillId="4" borderId="5" xfId="0" applyNumberFormat="1" applyFill="1" applyBorder="1" applyProtection="1"/>
    <xf numFmtId="168" fontId="0" fillId="4" borderId="5" xfId="0" applyNumberFormat="1" applyFill="1" applyBorder="1" applyProtection="1"/>
    <xf numFmtId="0" fontId="0" fillId="0" borderId="0" xfId="0" applyAlignment="1" applyProtection="1">
      <alignment horizontal="center"/>
    </xf>
    <xf numFmtId="167" fontId="0" fillId="0" borderId="0" xfId="0" applyNumberFormat="1" applyAlignment="1" applyProtection="1">
      <alignment horizontal="center"/>
    </xf>
    <xf numFmtId="39" fontId="0" fillId="0" borderId="0" xfId="0" applyNumberFormat="1" applyAlignment="1" applyProtection="1">
      <alignment horizontal="center"/>
    </xf>
    <xf numFmtId="172" fontId="0" fillId="0" borderId="0" xfId="0" applyNumberFormat="1" applyAlignment="1" applyProtection="1">
      <alignment horizontal="center"/>
    </xf>
    <xf numFmtId="3" fontId="0" fillId="0" borderId="0" xfId="0" applyNumberFormat="1" applyProtection="1"/>
    <xf numFmtId="0" fontId="0" fillId="0" borderId="0" xfId="0" applyProtection="1"/>
    <xf numFmtId="9" fontId="0" fillId="2" borderId="0" xfId="2" applyFont="1" applyFill="1" applyProtection="1"/>
    <xf numFmtId="2" fontId="0" fillId="0" borderId="0" xfId="0" applyNumberFormat="1" applyProtection="1"/>
    <xf numFmtId="0" fontId="7" fillId="0" borderId="0" xfId="0" applyFont="1" applyProtection="1"/>
    <xf numFmtId="0" fontId="0" fillId="0" borderId="8" xfId="0" applyBorder="1" applyProtection="1"/>
    <xf numFmtId="166" fontId="0" fillId="0" borderId="9" xfId="0" applyNumberFormat="1" applyBorder="1" applyProtection="1"/>
    <xf numFmtId="0" fontId="0" fillId="0" borderId="1" xfId="0" applyBorder="1" applyAlignment="1" applyProtection="1">
      <alignment horizontal="left" indent="1"/>
    </xf>
    <xf numFmtId="166" fontId="0" fillId="0" borderId="2" xfId="0" applyNumberFormat="1" applyBorder="1" applyProtection="1"/>
    <xf numFmtId="0" fontId="0" fillId="0" borderId="1" xfId="0" applyBorder="1" applyProtection="1"/>
    <xf numFmtId="0" fontId="0" fillId="0" borderId="2" xfId="0" applyBorder="1" applyProtection="1"/>
    <xf numFmtId="170" fontId="0" fillId="0" borderId="2" xfId="0" applyNumberFormat="1" applyBorder="1" applyProtection="1"/>
    <xf numFmtId="168" fontId="0" fillId="0" borderId="2" xfId="0" applyNumberFormat="1" applyBorder="1" applyProtection="1"/>
    <xf numFmtId="0" fontId="0" fillId="0" borderId="3" xfId="0" applyBorder="1" applyAlignment="1" applyProtection="1">
      <alignment horizontal="left" indent="1"/>
    </xf>
    <xf numFmtId="168" fontId="0" fillId="0" borderId="5" xfId="0" applyNumberFormat="1" applyBorder="1" applyProtection="1"/>
    <xf numFmtId="165" fontId="0" fillId="2" borderId="9" xfId="0" applyNumberFormat="1" applyFill="1" applyBorder="1" applyProtection="1"/>
    <xf numFmtId="9" fontId="0" fillId="2" borderId="2" xfId="2" applyFont="1" applyFill="1" applyBorder="1" applyProtection="1"/>
    <xf numFmtId="0" fontId="0" fillId="0" borderId="3" xfId="0" applyBorder="1" applyProtection="1"/>
    <xf numFmtId="2" fontId="0" fillId="0" borderId="5" xfId="0" applyNumberFormat="1" applyBorder="1" applyProtection="1"/>
    <xf numFmtId="3" fontId="0" fillId="0" borderId="9" xfId="0" applyNumberFormat="1" applyBorder="1" applyProtection="1"/>
    <xf numFmtId="10" fontId="0" fillId="2" borderId="2" xfId="2" applyNumberFormat="1" applyFont="1" applyFill="1" applyBorder="1" applyProtection="1"/>
    <xf numFmtId="3" fontId="0" fillId="0" borderId="5" xfId="0" applyNumberFormat="1" applyBorder="1" applyProtection="1"/>
    <xf numFmtId="164" fontId="0" fillId="0" borderId="9" xfId="0" applyNumberFormat="1" applyBorder="1" applyProtection="1"/>
    <xf numFmtId="164" fontId="0" fillId="0" borderId="2" xfId="0" applyNumberFormat="1" applyBorder="1" applyProtection="1"/>
    <xf numFmtId="0" fontId="4" fillId="0" borderId="3" xfId="0" applyFont="1" applyBorder="1" applyProtection="1"/>
    <xf numFmtId="0" fontId="9" fillId="0" borderId="0" xfId="0" applyFont="1" applyProtection="1">
      <protection locked="0"/>
    </xf>
    <xf numFmtId="0" fontId="10" fillId="0" borderId="4" xfId="0" applyFont="1" applyFill="1" applyBorder="1" applyProtection="1"/>
    <xf numFmtId="0" fontId="10" fillId="0" borderId="4" xfId="0" applyFont="1" applyFill="1" applyBorder="1" applyAlignment="1" applyProtection="1">
      <alignment horizontal="right"/>
    </xf>
    <xf numFmtId="9" fontId="10" fillId="0" borderId="4" xfId="0" applyNumberFormat="1" applyFont="1" applyFill="1" applyBorder="1" applyAlignment="1" applyProtection="1">
      <alignment horizontal="right"/>
    </xf>
    <xf numFmtId="0" fontId="11" fillId="5" borderId="3" xfId="0" applyFont="1" applyFill="1" applyBorder="1" applyAlignment="1" applyProtection="1">
      <alignment horizontal="left"/>
    </xf>
    <xf numFmtId="3" fontId="11" fillId="5" borderId="4" xfId="0" applyNumberFormat="1" applyFont="1" applyFill="1" applyBorder="1" applyAlignment="1" applyProtection="1">
      <alignment horizontal="right"/>
    </xf>
    <xf numFmtId="3" fontId="11" fillId="5" borderId="5" xfId="0" applyNumberFormat="1" applyFont="1" applyFill="1" applyBorder="1" applyAlignment="1" applyProtection="1">
      <alignment horizontal="right"/>
    </xf>
    <xf numFmtId="0" fontId="12" fillId="5" borderId="0" xfId="0" applyFont="1" applyFill="1" applyAlignment="1" applyProtection="1">
      <alignment horizontal="center"/>
      <protection locked="0"/>
    </xf>
    <xf numFmtId="0" fontId="12" fillId="5" borderId="0" xfId="0" applyFont="1" applyFill="1" applyAlignment="1" applyProtection="1">
      <alignment horizontal="right"/>
      <protection locked="0"/>
    </xf>
    <xf numFmtId="0" fontId="13" fillId="6" borderId="6" xfId="0" applyFont="1" applyFill="1" applyBorder="1" applyAlignment="1" applyProtection="1">
      <alignment horizontal="left"/>
    </xf>
    <xf numFmtId="0" fontId="14" fillId="6" borderId="7" xfId="0" applyFont="1" applyFill="1" applyBorder="1" applyProtection="1"/>
    <xf numFmtId="164" fontId="15" fillId="5" borderId="5" xfId="0" applyNumberFormat="1" applyFont="1" applyFill="1" applyBorder="1" applyProtection="1"/>
    <xf numFmtId="164" fontId="11" fillId="5" borderId="0" xfId="0" applyNumberFormat="1" applyFont="1" applyFill="1" applyBorder="1" applyProtection="1"/>
    <xf numFmtId="0" fontId="0" fillId="2" borderId="8" xfId="0" applyFill="1" applyBorder="1" applyAlignment="1" applyProtection="1">
      <alignment horizontal="center"/>
    </xf>
    <xf numFmtId="0" fontId="0" fillId="2" borderId="9" xfId="0" applyFill="1" applyBorder="1" applyAlignment="1" applyProtection="1">
      <alignment horizontal="center"/>
    </xf>
    <xf numFmtId="0" fontId="2" fillId="4" borderId="1" xfId="0" applyFont="1" applyFill="1" applyBorder="1" applyAlignment="1" applyProtection="1">
      <alignment horizontal="center" vertical="center"/>
      <protection locked="0"/>
    </xf>
    <xf numFmtId="0" fontId="2" fillId="4" borderId="0" xfId="0" applyFont="1" applyFill="1" applyBorder="1" applyAlignment="1" applyProtection="1">
      <alignment horizontal="center" vertical="center"/>
      <protection locked="0"/>
    </xf>
    <xf numFmtId="0" fontId="2" fillId="4" borderId="2" xfId="0" applyFont="1" applyFill="1" applyBorder="1" applyAlignment="1" applyProtection="1">
      <alignment horizontal="center" vertical="center"/>
      <protection locked="0"/>
    </xf>
    <xf numFmtId="0" fontId="2" fillId="4" borderId="3"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5" xfId="0" applyFont="1" applyFill="1" applyBorder="1" applyAlignment="1" applyProtection="1">
      <alignment horizontal="center" vertical="center"/>
      <protection locked="0"/>
    </xf>
    <xf numFmtId="0" fontId="0" fillId="2" borderId="10" xfId="0" applyFill="1" applyBorder="1" applyAlignment="1" applyProtection="1">
      <alignment horizontal="center"/>
    </xf>
    <xf numFmtId="0" fontId="0" fillId="3" borderId="8" xfId="0" applyFill="1" applyBorder="1" applyAlignment="1" applyProtection="1">
      <alignment horizontal="center"/>
      <protection locked="0"/>
    </xf>
    <xf numFmtId="0" fontId="0" fillId="3" borderId="10" xfId="0" applyFill="1" applyBorder="1" applyAlignment="1" applyProtection="1">
      <alignment horizontal="center"/>
      <protection locked="0"/>
    </xf>
    <xf numFmtId="0" fontId="0" fillId="3" borderId="9" xfId="0" applyFill="1" applyBorder="1" applyAlignment="1" applyProtection="1">
      <alignment horizontal="center"/>
      <protection locked="0"/>
    </xf>
  </cellXfs>
  <cellStyles count="3">
    <cellStyle name="Comma" xfId="1" builtinId="3"/>
    <cellStyle name="Normal" xfId="0" builtinId="0"/>
    <cellStyle name="Percent" xfId="2"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FFFF00"/>
                </a:solidFill>
                <a:latin typeface="Arial"/>
                <a:ea typeface="Arial"/>
                <a:cs typeface="Arial"/>
              </a:defRPr>
            </a:pPr>
            <a:r>
              <a:rPr lang="en-US" sz="900">
                <a:solidFill>
                  <a:srgbClr val="FFFF00"/>
                </a:solidFill>
              </a:rPr>
              <a:t>Bob's Profit</a:t>
            </a:r>
          </a:p>
        </c:rich>
      </c:tx>
      <c:layout>
        <c:manualLayout>
          <c:xMode val="edge"/>
          <c:yMode val="edge"/>
          <c:x val="0.29518144102954869"/>
          <c:y val="3.9840709566476604E-2"/>
        </c:manualLayout>
      </c:layout>
      <c:overlay val="0"/>
      <c:spPr>
        <a:noFill/>
        <a:ln w="25400">
          <a:noFill/>
        </a:ln>
      </c:spPr>
    </c:title>
    <c:autoTitleDeleted val="0"/>
    <c:plotArea>
      <c:layout>
        <c:manualLayout>
          <c:layoutTarget val="inner"/>
          <c:xMode val="edge"/>
          <c:yMode val="edge"/>
          <c:x val="0.34939861810116862"/>
          <c:y val="0.2549800796812749"/>
          <c:w val="0.5662667258881009"/>
          <c:h val="0.61752988047808766"/>
        </c:manualLayout>
      </c:layout>
      <c:barChart>
        <c:barDir val="col"/>
        <c:grouping val="clustered"/>
        <c:varyColors val="0"/>
        <c:ser>
          <c:idx val="0"/>
          <c:order val="0"/>
          <c:spPr>
            <a:solidFill>
              <a:srgbClr val="FFFF00"/>
            </a:solidFill>
            <a:ln w="12700">
              <a:solidFill>
                <a:srgbClr val="000000"/>
              </a:solidFill>
              <a:prstDash val="solid"/>
            </a:ln>
          </c:spPr>
          <c:invertIfNegative val="0"/>
          <c:dLbls>
            <c:txPr>
              <a:bodyPr/>
              <a:lstStyle/>
              <a:p>
                <a:pPr>
                  <a:defRPr sz="900" b="1"/>
                </a:pPr>
                <a:endParaRPr lang="en-US"/>
              </a:p>
            </c:txPr>
            <c:showLegendKey val="0"/>
            <c:showVal val="1"/>
            <c:showCatName val="0"/>
            <c:showSerName val="0"/>
            <c:showPercent val="0"/>
            <c:showBubbleSize val="0"/>
            <c:showLeaderLines val="0"/>
          </c:dLbls>
          <c:val>
            <c:numRef>
              <c:f>' BreakEven Analysis'!$F$16</c:f>
              <c:numCache>
                <c:formatCode>"$"#,##0;\-"$"#,##0</c:formatCode>
                <c:ptCount val="1"/>
                <c:pt idx="0">
                  <c:v>20121.766570174834</c:v>
                </c:pt>
              </c:numCache>
            </c:numRef>
          </c:val>
        </c:ser>
        <c:dLbls>
          <c:showLegendKey val="0"/>
          <c:showVal val="0"/>
          <c:showCatName val="0"/>
          <c:showSerName val="0"/>
          <c:showPercent val="0"/>
          <c:showBubbleSize val="0"/>
        </c:dLbls>
        <c:gapWidth val="62"/>
        <c:axId val="151672704"/>
        <c:axId val="151674240"/>
      </c:barChart>
      <c:catAx>
        <c:axId val="151672704"/>
        <c:scaling>
          <c:orientation val="minMax"/>
        </c:scaling>
        <c:delete val="0"/>
        <c:axPos val="b"/>
        <c:majorTickMark val="out"/>
        <c:minorTickMark val="none"/>
        <c:tickLblPos val="none"/>
        <c:spPr>
          <a:ln w="3175">
            <a:solidFill>
              <a:srgbClr val="000000"/>
            </a:solidFill>
            <a:prstDash val="solid"/>
          </a:ln>
        </c:spPr>
        <c:crossAx val="151674240"/>
        <c:crosses val="autoZero"/>
        <c:auto val="1"/>
        <c:lblAlgn val="ctr"/>
        <c:lblOffset val="100"/>
        <c:tickMarkSkip val="1"/>
        <c:noMultiLvlLbl val="0"/>
      </c:catAx>
      <c:valAx>
        <c:axId val="151674240"/>
        <c:scaling>
          <c:orientation val="minMax"/>
          <c:max val="140000"/>
          <c:min val="-60000"/>
        </c:scaling>
        <c:delete val="0"/>
        <c:axPos val="l"/>
        <c:majorGridlines>
          <c:spPr>
            <a:ln w="3175">
              <a:solidFill>
                <a:srgbClr val="80808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FFFF00"/>
                </a:solidFill>
                <a:latin typeface="Arial"/>
                <a:ea typeface="Arial"/>
                <a:cs typeface="Arial"/>
              </a:defRPr>
            </a:pPr>
            <a:endParaRPr lang="en-US"/>
          </a:p>
        </c:txPr>
        <c:crossAx val="151672704"/>
        <c:crosses val="autoZero"/>
        <c:crossBetween val="between"/>
        <c:majorUnit val="20000"/>
        <c:minorUnit val="400"/>
      </c:valAx>
      <c:spPr>
        <a:solidFill>
          <a:srgbClr val="FFFFFF"/>
        </a:solidFill>
        <a:ln w="12700">
          <a:solidFill>
            <a:srgbClr val="808080"/>
          </a:solidFill>
          <a:prstDash val="solid"/>
        </a:ln>
      </c:spPr>
    </c:plotArea>
    <c:plotVisOnly val="1"/>
    <c:dispBlanksAs val="gap"/>
    <c:showDLblsOverMax val="0"/>
  </c:chart>
  <c:spPr>
    <a:solidFill>
      <a:schemeClr val="accent6">
        <a:lumMod val="75000"/>
      </a:schemeClr>
    </a:solidFill>
    <a:ln w="3175">
      <a:solidFill>
        <a:srgbClr val="000000"/>
      </a:solidFill>
      <a:prstDash val="solid"/>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Response Rate: 100 Simulated Values</a:t>
            </a:r>
          </a:p>
        </c:rich>
      </c:tx>
      <c:layout>
        <c:manualLayout>
          <c:xMode val="edge"/>
          <c:yMode val="edge"/>
          <c:x val="0.20596262865515794"/>
          <c:y val="3.9130434782608699E-2"/>
        </c:manualLayout>
      </c:layout>
      <c:overlay val="0"/>
      <c:spPr>
        <a:noFill/>
        <a:ln w="25400">
          <a:noFill/>
        </a:ln>
      </c:spPr>
    </c:title>
    <c:autoTitleDeleted val="0"/>
    <c:plotArea>
      <c:layout>
        <c:manualLayout>
          <c:layoutTarget val="inner"/>
          <c:xMode val="edge"/>
          <c:yMode val="edge"/>
          <c:x val="0.10027126807902502"/>
          <c:y val="0.24347826086956523"/>
          <c:w val="0.86179089862513403"/>
          <c:h val="0.5347826086956522"/>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 Results'!$V$113:$V$121</c:f>
              <c:numCache>
                <c:formatCode>0.00</c:formatCode>
                <c:ptCount val="9"/>
                <c:pt idx="0">
                  <c:v>0.03</c:v>
                </c:pt>
                <c:pt idx="1">
                  <c:v>0.04</c:v>
                </c:pt>
                <c:pt idx="2">
                  <c:v>0.05</c:v>
                </c:pt>
                <c:pt idx="3">
                  <c:v>0.06</c:v>
                </c:pt>
                <c:pt idx="4">
                  <c:v>7.0000000000000007E-2</c:v>
                </c:pt>
                <c:pt idx="5">
                  <c:v>0.08</c:v>
                </c:pt>
                <c:pt idx="6">
                  <c:v>0.09</c:v>
                </c:pt>
                <c:pt idx="7">
                  <c:v>0.1</c:v>
                </c:pt>
                <c:pt idx="8">
                  <c:v>0.11</c:v>
                </c:pt>
              </c:numCache>
            </c:numRef>
          </c:cat>
          <c:val>
            <c:numRef>
              <c:f>'Simulation Results'!$X$113:$X$121</c:f>
              <c:numCache>
                <c:formatCode>General</c:formatCode>
                <c:ptCount val="9"/>
                <c:pt idx="0">
                  <c:v>4</c:v>
                </c:pt>
                <c:pt idx="1">
                  <c:v>10</c:v>
                </c:pt>
                <c:pt idx="2">
                  <c:v>15</c:v>
                </c:pt>
                <c:pt idx="3">
                  <c:v>18</c:v>
                </c:pt>
                <c:pt idx="4">
                  <c:v>25</c:v>
                </c:pt>
                <c:pt idx="5">
                  <c:v>10</c:v>
                </c:pt>
                <c:pt idx="6">
                  <c:v>10</c:v>
                </c:pt>
                <c:pt idx="7">
                  <c:v>6</c:v>
                </c:pt>
                <c:pt idx="8">
                  <c:v>2</c:v>
                </c:pt>
              </c:numCache>
            </c:numRef>
          </c:val>
        </c:ser>
        <c:dLbls>
          <c:showLegendKey val="0"/>
          <c:showVal val="0"/>
          <c:showCatName val="0"/>
          <c:showSerName val="0"/>
          <c:showPercent val="0"/>
          <c:showBubbleSize val="0"/>
        </c:dLbls>
        <c:gapWidth val="20"/>
        <c:axId val="151847296"/>
        <c:axId val="151848832"/>
      </c:barChart>
      <c:catAx>
        <c:axId val="151847296"/>
        <c:scaling>
          <c:orientation val="minMax"/>
        </c:scaling>
        <c:delete val="0"/>
        <c:axPos val="b"/>
        <c:numFmt formatCode="0.00" sourceLinked="1"/>
        <c:majorTickMark val="out"/>
        <c:minorTickMark val="none"/>
        <c:tickLblPos val="nextTo"/>
        <c:spPr>
          <a:ln w="3175">
            <a:solidFill>
              <a:srgbClr val="000000"/>
            </a:solidFill>
            <a:prstDash val="solid"/>
          </a:ln>
        </c:spPr>
        <c:txPr>
          <a:bodyPr rot="-2640000" vert="horz"/>
          <a:lstStyle/>
          <a:p>
            <a:pPr>
              <a:defRPr sz="800" b="0" i="0" u="none" strike="noStrike" baseline="0">
                <a:solidFill>
                  <a:srgbClr val="000000"/>
                </a:solidFill>
                <a:latin typeface="Arial"/>
                <a:ea typeface="Arial"/>
                <a:cs typeface="Arial"/>
              </a:defRPr>
            </a:pPr>
            <a:endParaRPr lang="en-US"/>
          </a:p>
        </c:txPr>
        <c:crossAx val="151848832"/>
        <c:crosses val="autoZero"/>
        <c:auto val="1"/>
        <c:lblAlgn val="ctr"/>
        <c:lblOffset val="100"/>
        <c:tickLblSkip val="1"/>
        <c:tickMarkSkip val="1"/>
        <c:noMultiLvlLbl val="0"/>
      </c:catAx>
      <c:valAx>
        <c:axId val="151848832"/>
        <c:scaling>
          <c:orientation val="minMax"/>
          <c:max val="30"/>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47296"/>
        <c:crosses val="autoZero"/>
        <c:crossBetween val="between"/>
        <c:majorUnit val="5"/>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Variable Cost: 100 Simulated Values</a:t>
            </a:r>
          </a:p>
        </c:rich>
      </c:tx>
      <c:layout>
        <c:manualLayout>
          <c:xMode val="edge"/>
          <c:yMode val="edge"/>
          <c:x val="0.22043067197245506"/>
          <c:y val="3.896103896103896E-2"/>
        </c:manualLayout>
      </c:layout>
      <c:overlay val="0"/>
      <c:spPr>
        <a:noFill/>
        <a:ln w="25400">
          <a:noFill/>
        </a:ln>
      </c:spPr>
    </c:title>
    <c:autoTitleDeleted val="0"/>
    <c:plotArea>
      <c:layout>
        <c:manualLayout>
          <c:layoutTarget val="inner"/>
          <c:xMode val="edge"/>
          <c:yMode val="edge"/>
          <c:x val="9.946262669750372E-2"/>
          <c:y val="0.24242526728755448"/>
          <c:w val="0.86290549107834313"/>
          <c:h val="0.53679880613672781"/>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 Results'!$R$113:$R$120</c:f>
              <c:numCache>
                <c:formatCode>0.00</c:formatCode>
                <c:ptCount val="8"/>
                <c:pt idx="0">
                  <c:v>0.6</c:v>
                </c:pt>
                <c:pt idx="1">
                  <c:v>0.65</c:v>
                </c:pt>
                <c:pt idx="2">
                  <c:v>0.7</c:v>
                </c:pt>
                <c:pt idx="3">
                  <c:v>0.75</c:v>
                </c:pt>
                <c:pt idx="4">
                  <c:v>0.8</c:v>
                </c:pt>
                <c:pt idx="5">
                  <c:v>0.85</c:v>
                </c:pt>
                <c:pt idx="6">
                  <c:v>0.9</c:v>
                </c:pt>
                <c:pt idx="7">
                  <c:v>0.95</c:v>
                </c:pt>
              </c:numCache>
            </c:numRef>
          </c:cat>
          <c:val>
            <c:numRef>
              <c:f>'Simulation Results'!$T$113:$T$120</c:f>
              <c:numCache>
                <c:formatCode>General</c:formatCode>
                <c:ptCount val="8"/>
                <c:pt idx="0">
                  <c:v>0</c:v>
                </c:pt>
                <c:pt idx="1">
                  <c:v>1</c:v>
                </c:pt>
                <c:pt idx="2">
                  <c:v>12</c:v>
                </c:pt>
                <c:pt idx="3">
                  <c:v>40</c:v>
                </c:pt>
                <c:pt idx="4">
                  <c:v>34</c:v>
                </c:pt>
                <c:pt idx="5">
                  <c:v>12</c:v>
                </c:pt>
                <c:pt idx="6">
                  <c:v>1</c:v>
                </c:pt>
                <c:pt idx="7">
                  <c:v>0</c:v>
                </c:pt>
              </c:numCache>
            </c:numRef>
          </c:val>
        </c:ser>
        <c:dLbls>
          <c:showLegendKey val="0"/>
          <c:showVal val="0"/>
          <c:showCatName val="0"/>
          <c:showSerName val="0"/>
          <c:showPercent val="0"/>
          <c:showBubbleSize val="0"/>
        </c:dLbls>
        <c:gapWidth val="20"/>
        <c:axId val="151866368"/>
        <c:axId val="151888640"/>
      </c:barChart>
      <c:catAx>
        <c:axId val="151866368"/>
        <c:scaling>
          <c:orientation val="minMax"/>
        </c:scaling>
        <c:delete val="0"/>
        <c:axPos val="b"/>
        <c:numFmt formatCode="0.00" sourceLinked="1"/>
        <c:majorTickMark val="out"/>
        <c:minorTickMark val="none"/>
        <c:tickLblPos val="nextTo"/>
        <c:spPr>
          <a:ln w="3175">
            <a:solidFill>
              <a:srgbClr val="000000"/>
            </a:solidFill>
            <a:prstDash val="solid"/>
          </a:ln>
        </c:spPr>
        <c:txPr>
          <a:bodyPr rot="-2640000" vert="horz"/>
          <a:lstStyle/>
          <a:p>
            <a:pPr>
              <a:defRPr sz="800" b="0" i="0" u="none" strike="noStrike" baseline="0">
                <a:solidFill>
                  <a:srgbClr val="000000"/>
                </a:solidFill>
                <a:latin typeface="Arial"/>
                <a:ea typeface="Arial"/>
                <a:cs typeface="Arial"/>
              </a:defRPr>
            </a:pPr>
            <a:endParaRPr lang="en-US"/>
          </a:p>
        </c:txPr>
        <c:crossAx val="151888640"/>
        <c:crosses val="autoZero"/>
        <c:auto val="1"/>
        <c:lblAlgn val="ctr"/>
        <c:lblOffset val="100"/>
        <c:tickLblSkip val="1"/>
        <c:tickMarkSkip val="1"/>
        <c:noMultiLvlLbl val="0"/>
      </c:catAx>
      <c:valAx>
        <c:axId val="151888640"/>
        <c:scaling>
          <c:orientation val="minMax"/>
          <c:max val="45"/>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66368"/>
        <c:crosses val="autoZero"/>
        <c:crossBetween val="between"/>
        <c:majorUnit val="5"/>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Average Order: 100 Simulated Values</a:t>
            </a:r>
          </a:p>
        </c:rich>
      </c:tx>
      <c:layout>
        <c:manualLayout>
          <c:xMode val="edge"/>
          <c:yMode val="edge"/>
          <c:x val="0.20810839185642335"/>
          <c:y val="3.896103896103896E-2"/>
        </c:manualLayout>
      </c:layout>
      <c:overlay val="0"/>
      <c:spPr>
        <a:noFill/>
        <a:ln w="25400">
          <a:noFill/>
        </a:ln>
      </c:spPr>
    </c:title>
    <c:autoTitleDeleted val="0"/>
    <c:plotArea>
      <c:layout>
        <c:manualLayout>
          <c:layoutTarget val="inner"/>
          <c:xMode val="edge"/>
          <c:yMode val="edge"/>
          <c:x val="0.10000013196807957"/>
          <c:y val="0.24242526728755448"/>
          <c:w val="0.86216329994101026"/>
          <c:h val="0.56277294191753724"/>
        </c:manualLayout>
      </c:layout>
      <c:barChart>
        <c:barDir val="col"/>
        <c:grouping val="clustered"/>
        <c:varyColors val="0"/>
        <c:ser>
          <c:idx val="0"/>
          <c:order val="0"/>
          <c:spPr>
            <a:solidFill>
              <a:srgbClr val="CC99FF"/>
            </a:solidFill>
            <a:ln w="12700">
              <a:solidFill>
                <a:srgbClr val="000000"/>
              </a:solidFill>
              <a:prstDash val="solid"/>
            </a:ln>
          </c:spPr>
          <c:invertIfNegative val="0"/>
          <c:cat>
            <c:numRef>
              <c:f>'Simulation Results'!$N$113:$N$121</c:f>
              <c:numCache>
                <c:formatCode>General</c:formatCode>
                <c:ptCount val="9"/>
                <c:pt idx="0">
                  <c:v>15</c:v>
                </c:pt>
                <c:pt idx="1">
                  <c:v>20</c:v>
                </c:pt>
                <c:pt idx="2">
                  <c:v>25</c:v>
                </c:pt>
                <c:pt idx="3">
                  <c:v>30</c:v>
                </c:pt>
                <c:pt idx="4">
                  <c:v>35</c:v>
                </c:pt>
                <c:pt idx="5">
                  <c:v>40</c:v>
                </c:pt>
                <c:pt idx="6">
                  <c:v>45</c:v>
                </c:pt>
                <c:pt idx="7">
                  <c:v>50</c:v>
                </c:pt>
                <c:pt idx="8">
                  <c:v>55</c:v>
                </c:pt>
              </c:numCache>
            </c:numRef>
          </c:cat>
          <c:val>
            <c:numRef>
              <c:f>'Simulation Results'!$P$113:$P$121</c:f>
              <c:numCache>
                <c:formatCode>General</c:formatCode>
                <c:ptCount val="9"/>
                <c:pt idx="0">
                  <c:v>7</c:v>
                </c:pt>
                <c:pt idx="1">
                  <c:v>16</c:v>
                </c:pt>
                <c:pt idx="2">
                  <c:v>17</c:v>
                </c:pt>
                <c:pt idx="3">
                  <c:v>20</c:v>
                </c:pt>
                <c:pt idx="4">
                  <c:v>17</c:v>
                </c:pt>
                <c:pt idx="5">
                  <c:v>6</c:v>
                </c:pt>
                <c:pt idx="6">
                  <c:v>6</c:v>
                </c:pt>
                <c:pt idx="7">
                  <c:v>8</c:v>
                </c:pt>
                <c:pt idx="8">
                  <c:v>3</c:v>
                </c:pt>
              </c:numCache>
            </c:numRef>
          </c:val>
        </c:ser>
        <c:dLbls>
          <c:showLegendKey val="0"/>
          <c:showVal val="0"/>
          <c:showCatName val="0"/>
          <c:showSerName val="0"/>
          <c:showPercent val="0"/>
          <c:showBubbleSize val="0"/>
        </c:dLbls>
        <c:gapWidth val="20"/>
        <c:axId val="152244608"/>
        <c:axId val="152246144"/>
      </c:barChart>
      <c:catAx>
        <c:axId val="152244608"/>
        <c:scaling>
          <c:orientation val="minMax"/>
        </c:scaling>
        <c:delete val="0"/>
        <c:axPos val="b"/>
        <c:numFmt formatCode="General" sourceLinked="1"/>
        <c:majorTickMark val="out"/>
        <c:minorTickMark val="none"/>
        <c:tickLblPos val="nextTo"/>
        <c:spPr>
          <a:ln w="3175">
            <a:solidFill>
              <a:srgbClr val="000000"/>
            </a:solidFill>
            <a:prstDash val="solid"/>
          </a:ln>
        </c:spPr>
        <c:txPr>
          <a:bodyPr rot="-2640000" vert="horz"/>
          <a:lstStyle/>
          <a:p>
            <a:pPr>
              <a:defRPr sz="800" b="0" i="0" u="none" strike="noStrike" baseline="0">
                <a:solidFill>
                  <a:srgbClr val="000000"/>
                </a:solidFill>
                <a:latin typeface="Arial"/>
                <a:ea typeface="Arial"/>
                <a:cs typeface="Arial"/>
              </a:defRPr>
            </a:pPr>
            <a:endParaRPr lang="en-US"/>
          </a:p>
        </c:txPr>
        <c:crossAx val="152246144"/>
        <c:crosses val="autoZero"/>
        <c:auto val="1"/>
        <c:lblAlgn val="ctr"/>
        <c:lblOffset val="100"/>
        <c:tickLblSkip val="1"/>
        <c:tickMarkSkip val="1"/>
        <c:noMultiLvlLbl val="0"/>
      </c:catAx>
      <c:valAx>
        <c:axId val="152246144"/>
        <c:scaling>
          <c:orientation val="minMax"/>
          <c:max val="30"/>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244608"/>
        <c:crosses val="autoZero"/>
        <c:crossBetween val="between"/>
        <c:majorUnit val="5"/>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Bob's Profit: 100 Simulated Values</a:t>
            </a:r>
          </a:p>
        </c:rich>
      </c:tx>
      <c:layout>
        <c:manualLayout>
          <c:xMode val="edge"/>
          <c:yMode val="edge"/>
          <c:x val="0.23306289965786794"/>
          <c:y val="3.8793103448275863E-2"/>
        </c:manualLayout>
      </c:layout>
      <c:overlay val="0"/>
      <c:spPr>
        <a:noFill/>
        <a:ln w="25400">
          <a:noFill/>
        </a:ln>
      </c:spPr>
    </c:title>
    <c:autoTitleDeleted val="0"/>
    <c:plotArea>
      <c:layout>
        <c:manualLayout>
          <c:layoutTarget val="inner"/>
          <c:xMode val="edge"/>
          <c:yMode val="edge"/>
          <c:x val="0.1029813023514311"/>
          <c:y val="0.24137981836741138"/>
          <c:w val="0.8590808643527279"/>
          <c:h val="0.48275963673482275"/>
        </c:manualLayout>
      </c:layout>
      <c:barChart>
        <c:barDir val="col"/>
        <c:grouping val="clustered"/>
        <c:varyColors val="0"/>
        <c:ser>
          <c:idx val="0"/>
          <c:order val="0"/>
          <c:spPr>
            <a:solidFill>
              <a:srgbClr val="FFFF00"/>
            </a:solidFill>
            <a:ln w="12700">
              <a:solidFill>
                <a:srgbClr val="000000"/>
              </a:solidFill>
              <a:prstDash val="solid"/>
            </a:ln>
          </c:spPr>
          <c:invertIfNegative val="0"/>
          <c:cat>
            <c:numRef>
              <c:f>'Simulation Results'!$AC$113:$AC$121</c:f>
              <c:numCache>
                <c:formatCode>#,##0</c:formatCode>
                <c:ptCount val="9"/>
                <c:pt idx="0">
                  <c:v>-60000</c:v>
                </c:pt>
                <c:pt idx="1">
                  <c:v>-40000</c:v>
                </c:pt>
                <c:pt idx="2">
                  <c:v>-20000</c:v>
                </c:pt>
                <c:pt idx="3">
                  <c:v>0</c:v>
                </c:pt>
                <c:pt idx="4">
                  <c:v>20000</c:v>
                </c:pt>
                <c:pt idx="5">
                  <c:v>40000</c:v>
                </c:pt>
                <c:pt idx="6">
                  <c:v>60000</c:v>
                </c:pt>
                <c:pt idx="7">
                  <c:v>80000</c:v>
                </c:pt>
                <c:pt idx="8">
                  <c:v>100000</c:v>
                </c:pt>
              </c:numCache>
            </c:numRef>
          </c:cat>
          <c:val>
            <c:numRef>
              <c:f>'Simulation Results'!$AE$113:$AE$121</c:f>
              <c:numCache>
                <c:formatCode>General</c:formatCode>
                <c:ptCount val="9"/>
                <c:pt idx="0">
                  <c:v>15</c:v>
                </c:pt>
                <c:pt idx="1">
                  <c:v>17</c:v>
                </c:pt>
                <c:pt idx="2">
                  <c:v>16</c:v>
                </c:pt>
                <c:pt idx="3">
                  <c:v>17</c:v>
                </c:pt>
                <c:pt idx="4">
                  <c:v>9</c:v>
                </c:pt>
                <c:pt idx="5">
                  <c:v>7</c:v>
                </c:pt>
                <c:pt idx="6">
                  <c:v>10</c:v>
                </c:pt>
                <c:pt idx="7">
                  <c:v>5</c:v>
                </c:pt>
                <c:pt idx="8">
                  <c:v>1</c:v>
                </c:pt>
              </c:numCache>
            </c:numRef>
          </c:val>
        </c:ser>
        <c:dLbls>
          <c:showLegendKey val="0"/>
          <c:showVal val="0"/>
          <c:showCatName val="0"/>
          <c:showSerName val="0"/>
          <c:showPercent val="0"/>
          <c:showBubbleSize val="0"/>
        </c:dLbls>
        <c:gapWidth val="20"/>
        <c:axId val="152275200"/>
        <c:axId val="152293376"/>
      </c:barChart>
      <c:catAx>
        <c:axId val="152275200"/>
        <c:scaling>
          <c:orientation val="minMax"/>
        </c:scaling>
        <c:delete val="0"/>
        <c:axPos val="b"/>
        <c:numFmt formatCode="#,##0" sourceLinked="1"/>
        <c:majorTickMark val="out"/>
        <c:minorTickMark val="none"/>
        <c:tickLblPos val="nextTo"/>
        <c:spPr>
          <a:ln w="3175">
            <a:solidFill>
              <a:srgbClr val="000000"/>
            </a:solidFill>
            <a:prstDash val="solid"/>
          </a:ln>
        </c:spPr>
        <c:txPr>
          <a:bodyPr rot="-2640000" vert="horz"/>
          <a:lstStyle/>
          <a:p>
            <a:pPr>
              <a:defRPr/>
            </a:pPr>
            <a:endParaRPr lang="en-US"/>
          </a:p>
        </c:txPr>
        <c:crossAx val="152293376"/>
        <c:crosses val="autoZero"/>
        <c:auto val="1"/>
        <c:lblAlgn val="ctr"/>
        <c:lblOffset val="100"/>
        <c:tickLblSkip val="1"/>
        <c:tickMarkSkip val="1"/>
        <c:noMultiLvlLbl val="0"/>
      </c:catAx>
      <c:valAx>
        <c:axId val="152293376"/>
        <c:scaling>
          <c:orientation val="minMax"/>
          <c:max val="30"/>
          <c:min val="0"/>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275200"/>
        <c:crosses val="autoZero"/>
        <c:crossBetween val="between"/>
        <c:majorUnit val="10"/>
      </c:valAx>
      <c:spPr>
        <a:solidFill>
          <a:srgbClr val="FFFFFF"/>
        </a:solidFill>
        <a:ln w="12700">
          <a:solidFill>
            <a:srgbClr val="808080"/>
          </a:solidFill>
          <a:prstDash val="solid"/>
        </a:ln>
      </c:spPr>
    </c:plotArea>
    <c:plotVisOnly val="1"/>
    <c:dispBlanksAs val="gap"/>
    <c:showDLblsOverMax val="0"/>
  </c:chart>
  <c:spPr>
    <a:solidFill>
      <a:schemeClr val="accent6">
        <a:lumMod val="75000"/>
      </a:schemeClr>
    </a:solidFill>
    <a:ln w="3175">
      <a:solidFill>
        <a:srgbClr val="000000"/>
      </a:solidFill>
      <a:prstDash val="solid"/>
    </a:ln>
  </c:spPr>
  <c:txPr>
    <a:bodyPr/>
    <a:lstStyle/>
    <a:p>
      <a:pPr>
        <a:defRPr sz="975" b="0" i="0" u="none" strike="noStrike" baseline="0">
          <a:solidFill>
            <a:srgbClr val="FFFF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13</xdr:col>
      <xdr:colOff>257175</xdr:colOff>
      <xdr:row>15</xdr:row>
      <xdr:rowOff>9525</xdr:rowOff>
    </xdr:from>
    <xdr:to>
      <xdr:col>15</xdr:col>
      <xdr:colOff>409575</xdr:colOff>
      <xdr:row>28</xdr:row>
      <xdr:rowOff>66675</xdr:rowOff>
    </xdr:to>
    <xdr:sp macro="" textlink="">
      <xdr:nvSpPr>
        <xdr:cNvPr id="1025" name="Text Box 1"/>
        <xdr:cNvSpPr txBox="1">
          <a:spLocks noChangeArrowheads="1"/>
        </xdr:cNvSpPr>
      </xdr:nvSpPr>
      <xdr:spPr bwMode="auto">
        <a:xfrm>
          <a:off x="10258425" y="2495550"/>
          <a:ext cx="1609725" cy="2162175"/>
        </a:xfrm>
        <a:prstGeom prst="rect">
          <a:avLst/>
        </a:prstGeom>
        <a:solidFill>
          <a:schemeClr val="accent1">
            <a:lumMod val="20000"/>
            <a:lumOff val="80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Range names used:</a:t>
          </a:r>
        </a:p>
        <a:p>
          <a:pPr algn="l" rtl="0">
            <a:defRPr sz="1000"/>
          </a:pPr>
          <a:r>
            <a:rPr lang="en-US" sz="1000" b="0" i="0" u="none" strike="noStrike" baseline="0">
              <a:solidFill>
                <a:srgbClr val="000000"/>
              </a:solidFill>
              <a:latin typeface="Arial"/>
              <a:cs typeface="Arial"/>
            </a:rPr>
            <a:t>OfficeCosts - C5:C7</a:t>
          </a:r>
        </a:p>
        <a:p>
          <a:pPr algn="l" rtl="0">
            <a:defRPr sz="1000"/>
          </a:pPr>
          <a:r>
            <a:rPr lang="en-US" sz="1000" b="0" i="0" u="none" strike="noStrike" baseline="0">
              <a:solidFill>
                <a:srgbClr val="000000"/>
              </a:solidFill>
              <a:latin typeface="Arial"/>
              <a:cs typeface="Arial"/>
            </a:rPr>
            <a:t>CostPerFlyer - C10:C12</a:t>
          </a:r>
        </a:p>
        <a:p>
          <a:pPr algn="l" rtl="0">
            <a:defRPr sz="1000"/>
          </a:pPr>
          <a:r>
            <a:rPr lang="en-US" sz="1000" b="0" i="0" u="none" strike="noStrike" baseline="0">
              <a:solidFill>
                <a:srgbClr val="000000"/>
              </a:solidFill>
              <a:latin typeface="Arial"/>
              <a:cs typeface="Arial"/>
            </a:rPr>
            <a:t>AvgOrder - C15</a:t>
          </a:r>
        </a:p>
        <a:p>
          <a:pPr algn="l" rtl="0">
            <a:defRPr sz="1000"/>
          </a:pPr>
          <a:r>
            <a:rPr lang="en-US" sz="1000" b="0" i="0" u="none" strike="noStrike" baseline="0">
              <a:solidFill>
                <a:srgbClr val="000000"/>
              </a:solidFill>
              <a:latin typeface="Arial"/>
              <a:cs typeface="Arial"/>
            </a:rPr>
            <a:t>OrderCostPct - C16</a:t>
          </a:r>
        </a:p>
        <a:p>
          <a:pPr algn="l" rtl="0">
            <a:defRPr sz="1000"/>
          </a:pPr>
          <a:r>
            <a:rPr lang="en-US" sz="1000" b="0" i="0" u="none" strike="noStrike" baseline="0">
              <a:solidFill>
                <a:srgbClr val="000000"/>
              </a:solidFill>
              <a:latin typeface="Arial"/>
              <a:cs typeface="Arial"/>
            </a:rPr>
            <a:t>CostPerOrder - C17</a:t>
          </a:r>
        </a:p>
        <a:p>
          <a:pPr algn="l" rtl="0">
            <a:defRPr sz="1000"/>
          </a:pPr>
          <a:r>
            <a:rPr lang="en-US" sz="1000" b="0" i="0" u="none" strike="noStrike" baseline="0">
              <a:solidFill>
                <a:srgbClr val="000000"/>
              </a:solidFill>
              <a:latin typeface="Arial"/>
              <a:cs typeface="Arial"/>
            </a:rPr>
            <a:t>NumberMailed - F4</a:t>
          </a:r>
        </a:p>
        <a:p>
          <a:pPr algn="l" rtl="0">
            <a:defRPr sz="1000"/>
          </a:pPr>
          <a:r>
            <a:rPr lang="en-US" sz="1000" b="0" i="0" u="none" strike="noStrike" baseline="0">
              <a:solidFill>
                <a:srgbClr val="000000"/>
              </a:solidFill>
              <a:latin typeface="Arial"/>
              <a:cs typeface="Arial"/>
            </a:rPr>
            <a:t>ResponseRate - F5</a:t>
          </a:r>
        </a:p>
        <a:p>
          <a:pPr algn="l" rtl="0">
            <a:defRPr sz="1000"/>
          </a:pPr>
          <a:r>
            <a:rPr lang="en-US" sz="1000" b="0" i="0" u="none" strike="noStrike" baseline="0">
              <a:solidFill>
                <a:srgbClr val="000000"/>
              </a:solidFill>
              <a:latin typeface="Arial"/>
              <a:cs typeface="Arial"/>
            </a:rPr>
            <a:t>NumberResponses - F6</a:t>
          </a:r>
        </a:p>
        <a:p>
          <a:pPr algn="l" rtl="0">
            <a:defRPr sz="1000"/>
          </a:pPr>
          <a:r>
            <a:rPr lang="en-US" sz="1000" b="0" i="0" u="none" strike="noStrike" baseline="0">
              <a:solidFill>
                <a:srgbClr val="000000"/>
              </a:solidFill>
              <a:latin typeface="Arial"/>
              <a:cs typeface="Arial"/>
            </a:rPr>
            <a:t>Revenue - F9</a:t>
          </a:r>
        </a:p>
        <a:p>
          <a:pPr algn="l" rtl="0">
            <a:defRPr sz="1000"/>
          </a:pPr>
          <a:r>
            <a:rPr lang="en-US" sz="1000" b="0" i="0" u="none" strike="noStrike" baseline="0">
              <a:solidFill>
                <a:srgbClr val="000000"/>
              </a:solidFill>
              <a:latin typeface="Arial"/>
              <a:cs typeface="Arial"/>
            </a:rPr>
            <a:t>Costs - F11:F13</a:t>
          </a:r>
        </a:p>
        <a:p>
          <a:pPr algn="l" rtl="0">
            <a:defRPr sz="1000"/>
          </a:pPr>
          <a:r>
            <a:rPr lang="en-US" sz="1000" b="0" i="0" u="none" strike="noStrike" baseline="0">
              <a:solidFill>
                <a:srgbClr val="000000"/>
              </a:solidFill>
              <a:latin typeface="Arial"/>
              <a:cs typeface="Arial"/>
            </a:rPr>
            <a:t>TotalCost - F14</a:t>
          </a:r>
        </a:p>
        <a:p>
          <a:pPr algn="l" rtl="0">
            <a:defRPr sz="1000"/>
          </a:pPr>
          <a:r>
            <a:rPr lang="en-US" sz="1000" b="0" i="0" u="none" strike="noStrike" baseline="0">
              <a:solidFill>
                <a:srgbClr val="000000"/>
              </a:solidFill>
              <a:latin typeface="Arial"/>
              <a:cs typeface="Arial"/>
            </a:rPr>
            <a:t>Profit - F15</a:t>
          </a:r>
        </a:p>
      </xdr:txBody>
    </xdr:sp>
    <xdr:clientData/>
  </xdr:twoCellAnchor>
  <xdr:twoCellAnchor>
    <xdr:from>
      <xdr:col>0</xdr:col>
      <xdr:colOff>161924</xdr:colOff>
      <xdr:row>18</xdr:row>
      <xdr:rowOff>104774</xdr:rowOff>
    </xdr:from>
    <xdr:to>
      <xdr:col>3</xdr:col>
      <xdr:colOff>28575</xdr:colOff>
      <xdr:row>28</xdr:row>
      <xdr:rowOff>47625</xdr:rowOff>
    </xdr:to>
    <xdr:sp macro="" textlink="">
      <xdr:nvSpPr>
        <xdr:cNvPr id="1027" name="Text Box 3"/>
        <xdr:cNvSpPr txBox="1">
          <a:spLocks noChangeArrowheads="1"/>
        </xdr:cNvSpPr>
      </xdr:nvSpPr>
      <xdr:spPr bwMode="auto">
        <a:xfrm>
          <a:off x="161924" y="3076574"/>
          <a:ext cx="2819401" cy="1562101"/>
        </a:xfrm>
        <a:prstGeom prst="rect">
          <a:avLst/>
        </a:prstGeom>
        <a:noFill/>
        <a:ln w="317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0000"/>
              </a:solidFill>
              <a:latin typeface="Times New Roman"/>
              <a:cs typeface="Times New Roman"/>
            </a:rPr>
            <a:t>Setup</a:t>
          </a:r>
          <a:r>
            <a:rPr lang="en-US" sz="1100" b="0" i="0" u="none" strike="noStrike" baseline="0">
              <a:solidFill>
                <a:srgbClr val="000000"/>
              </a:solidFill>
              <a:latin typeface="Times New Roman"/>
              <a:cs typeface="Times New Roman"/>
            </a:rPr>
            <a:t> Bob is starting a beer-can lamp mail-order business, using a purchased mailing list.  Profit is a stochastic output variable.  As stochastic inputs, he views average order and response rate as triangular and order cost %  as normal:</a:t>
          </a:r>
        </a:p>
        <a:p>
          <a:pPr algn="l" rtl="0">
            <a:defRPr sz="1000"/>
          </a:pPr>
          <a:endParaRPr lang="en-US" sz="11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Average order:   Triangular (15, 25, 60)</a:t>
          </a:r>
        </a:p>
        <a:p>
          <a:pPr algn="l" rtl="0">
            <a:defRPr sz="1000"/>
          </a:pPr>
          <a:r>
            <a:rPr lang="en-US" sz="1100" b="0" i="0" u="none" strike="noStrike" baseline="0">
              <a:solidFill>
                <a:srgbClr val="000000"/>
              </a:solidFill>
              <a:latin typeface="Times New Roman"/>
              <a:cs typeface="Times New Roman"/>
            </a:rPr>
            <a:t>Response rate:   Triangular (0.03, 0.06, 0.12) </a:t>
          </a:r>
        </a:p>
        <a:p>
          <a:pPr algn="l" rtl="0">
            <a:defRPr sz="1000"/>
          </a:pPr>
          <a:r>
            <a:rPr lang="en-US" sz="1100" b="0" i="0" u="none" strike="noStrike" baseline="0">
              <a:solidFill>
                <a:srgbClr val="000000"/>
              </a:solidFill>
              <a:latin typeface="Times New Roman"/>
              <a:cs typeface="Times New Roman"/>
            </a:rPr>
            <a:t>Variable cost:     Normal (0.80, 0.05)</a:t>
          </a:r>
        </a:p>
      </xdr:txBody>
    </xdr:sp>
    <xdr:clientData/>
  </xdr:twoCellAnchor>
  <xdr:twoCellAnchor>
    <xdr:from>
      <xdr:col>5</xdr:col>
      <xdr:colOff>85724</xdr:colOff>
      <xdr:row>17</xdr:row>
      <xdr:rowOff>57149</xdr:rowOff>
    </xdr:from>
    <xdr:to>
      <xdr:col>8</xdr:col>
      <xdr:colOff>352424</xdr:colOff>
      <xdr:row>28</xdr:row>
      <xdr:rowOff>114299</xdr:rowOff>
    </xdr:to>
    <xdr:sp macro="" textlink="">
      <xdr:nvSpPr>
        <xdr:cNvPr id="1028" name="Text Box 4"/>
        <xdr:cNvSpPr txBox="1">
          <a:spLocks noChangeArrowheads="1"/>
        </xdr:cNvSpPr>
      </xdr:nvSpPr>
      <xdr:spPr bwMode="auto">
        <a:xfrm>
          <a:off x="4581524" y="2867024"/>
          <a:ext cx="2409825" cy="1838325"/>
        </a:xfrm>
        <a:prstGeom prst="rect">
          <a:avLst/>
        </a:prstGeom>
        <a:solidFill>
          <a:srgbClr val="FFFFCC"/>
        </a:solidFill>
        <a:ln w="317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Observe the graph as you take samples (press F9 for each new sample).  What is the worst observed outcome? The best? The typical?  (2) After several samples, describe Bob's profit possibilities. (3) Go to the </a:t>
          </a:r>
          <a:r>
            <a:rPr lang="en-US" sz="1100" b="0" i="0" u="none" strike="noStrike" baseline="0">
              <a:solidFill>
                <a:schemeClr val="tx1"/>
              </a:solidFill>
              <a:latin typeface="Arial"/>
              <a:cs typeface="Arial"/>
            </a:rPr>
            <a:t>Simulation Results</a:t>
          </a:r>
          <a:r>
            <a:rPr lang="en-US" sz="1100" b="0" i="0" u="none" strike="noStrike" baseline="0">
              <a:solidFill>
                <a:schemeClr val="tx1"/>
              </a:solidFill>
              <a:latin typeface="Times New Roman"/>
              <a:cs typeface="Times New Roman"/>
            </a:rPr>
            <a:t> worksheet and try to answer the same questions. (4) If Bob had enough capital to mail twice as many flyers, would it change the outcome?</a:t>
          </a:r>
        </a:p>
      </xdr:txBody>
    </xdr:sp>
    <xdr:clientData/>
  </xdr:twoCellAnchor>
  <xdr:twoCellAnchor>
    <xdr:from>
      <xdr:col>16</xdr:col>
      <xdr:colOff>19050</xdr:colOff>
      <xdr:row>15</xdr:row>
      <xdr:rowOff>123826</xdr:rowOff>
    </xdr:from>
    <xdr:to>
      <xdr:col>19</xdr:col>
      <xdr:colOff>142875</xdr:colOff>
      <xdr:row>20</xdr:row>
      <xdr:rowOff>123825</xdr:rowOff>
    </xdr:to>
    <xdr:sp macro="" textlink="">
      <xdr:nvSpPr>
        <xdr:cNvPr id="1029" name="Text Box 5"/>
        <xdr:cNvSpPr txBox="1">
          <a:spLocks noChangeArrowheads="1"/>
        </xdr:cNvSpPr>
      </xdr:nvSpPr>
      <xdr:spPr bwMode="auto">
        <a:xfrm>
          <a:off x="12087225" y="2609851"/>
          <a:ext cx="2305050" cy="809624"/>
        </a:xfrm>
        <a:prstGeom prst="rect">
          <a:avLst/>
        </a:prstGeom>
        <a:noFill/>
        <a:ln w="317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0000"/>
              </a:solidFill>
              <a:latin typeface="Times New Roman"/>
              <a:cs typeface="Times New Roman"/>
            </a:rPr>
            <a:t>Source</a:t>
          </a:r>
          <a:r>
            <a:rPr lang="en-US" sz="1100" b="0" i="0" u="none" strike="noStrike" baseline="0">
              <a:solidFill>
                <a:srgbClr val="000000"/>
              </a:solidFill>
              <a:latin typeface="Times New Roman"/>
              <a:cs typeface="Times New Roman"/>
            </a:rPr>
            <a:t> This exercise was inspired by W. Winston, S. C. Albright, and M. Broadie, </a:t>
          </a:r>
          <a:r>
            <a:rPr lang="en-US" sz="1100" b="0" i="1" u="none" strike="noStrike" baseline="0">
              <a:solidFill>
                <a:srgbClr val="000000"/>
              </a:solidFill>
              <a:latin typeface="Times New Roman"/>
              <a:cs typeface="Times New Roman"/>
            </a:rPr>
            <a:t>Practical Management Science</a:t>
          </a:r>
          <a:r>
            <a:rPr lang="en-US" sz="1100" b="0" i="0" u="none" strike="noStrike" baseline="0">
              <a:solidFill>
                <a:srgbClr val="000000"/>
              </a:solidFill>
              <a:latin typeface="Times New Roman"/>
              <a:cs typeface="Times New Roman"/>
            </a:rPr>
            <a:t>, 2nd Ed (Duxbury, 2001), p. 31.</a:t>
          </a:r>
        </a:p>
      </xdr:txBody>
    </xdr:sp>
    <xdr:clientData/>
  </xdr:twoCellAnchor>
  <xdr:twoCellAnchor>
    <xdr:from>
      <xdr:col>6</xdr:col>
      <xdr:colOff>209550</xdr:colOff>
      <xdr:row>0</xdr:row>
      <xdr:rowOff>133350</xdr:rowOff>
    </xdr:from>
    <xdr:to>
      <xdr:col>10</xdr:col>
      <xdr:colOff>723900</xdr:colOff>
      <xdr:row>15</xdr:row>
      <xdr:rowOff>133350</xdr:rowOff>
    </xdr:to>
    <xdr:graphicFrame macro="">
      <xdr:nvGraphicFramePr>
        <xdr:cNvPr id="110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1</xdr:row>
      <xdr:rowOff>28576</xdr:rowOff>
    </xdr:from>
    <xdr:to>
      <xdr:col>5</xdr:col>
      <xdr:colOff>819150</xdr:colOff>
      <xdr:row>2</xdr:row>
      <xdr:rowOff>85725</xdr:rowOff>
    </xdr:to>
    <xdr:sp macro="" textlink="">
      <xdr:nvSpPr>
        <xdr:cNvPr id="1036" name="Text Box 12"/>
        <xdr:cNvSpPr txBox="1">
          <a:spLocks noChangeArrowheads="1"/>
        </xdr:cNvSpPr>
      </xdr:nvSpPr>
      <xdr:spPr bwMode="auto">
        <a:xfrm>
          <a:off x="3362325" y="219076"/>
          <a:ext cx="1952625" cy="247649"/>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a:t>
          </a:r>
        </a:p>
      </xdr:txBody>
    </xdr:sp>
    <xdr:clientData/>
  </xdr:twoCellAnchor>
  <xdr:twoCellAnchor>
    <xdr:from>
      <xdr:col>13</xdr:col>
      <xdr:colOff>0</xdr:colOff>
      <xdr:row>11</xdr:row>
      <xdr:rowOff>28575</xdr:rowOff>
    </xdr:from>
    <xdr:to>
      <xdr:col>15</xdr:col>
      <xdr:colOff>314325</xdr:colOff>
      <xdr:row>14</xdr:row>
      <xdr:rowOff>9525</xdr:rowOff>
    </xdr:to>
    <xdr:sp macro="" textlink="">
      <xdr:nvSpPr>
        <xdr:cNvPr id="1039" name="Text Box 15"/>
        <xdr:cNvSpPr txBox="1">
          <a:spLocks noChangeArrowheads="1"/>
        </xdr:cNvSpPr>
      </xdr:nvSpPr>
      <xdr:spPr bwMode="auto">
        <a:xfrm>
          <a:off x="10001250" y="1866900"/>
          <a:ext cx="1771650" cy="466725"/>
        </a:xfrm>
        <a:prstGeom prst="rect">
          <a:avLst/>
        </a:prstGeom>
        <a:solidFill>
          <a:srgbClr val="CC99FF"/>
        </a:solidFill>
        <a:ln w="19050">
          <a:solidFill>
            <a:srgbClr val="0000FF"/>
          </a:solidFill>
          <a:miter lim="800000"/>
          <a:headEnd/>
          <a:tailEnd/>
        </a:ln>
      </xdr:spPr>
      <xdr:txBody>
        <a:bodyPr vertOverflow="clip" wrap="square" lIns="27432" tIns="22860" rIns="0" bIns="0" anchor="t" upright="1"/>
        <a:lstStyle/>
        <a:p>
          <a:pPr algn="l" rtl="0">
            <a:defRPr sz="1000"/>
          </a:pPr>
          <a:r>
            <a:rPr lang="en-US" sz="1000" b="0" i="1" u="none" strike="noStrike" baseline="0">
              <a:solidFill>
                <a:srgbClr val="FF0000"/>
              </a:solidFill>
              <a:latin typeface="Times New Roman"/>
              <a:cs typeface="Times New Roman"/>
            </a:rPr>
            <a:t>Triangular Input</a:t>
          </a:r>
          <a:r>
            <a:rPr lang="en-US" sz="1000" b="0" i="0" u="none" strike="noStrike" baseline="0">
              <a:solidFill>
                <a:srgbClr val="000000"/>
              </a:solidFill>
              <a:latin typeface="Times New Roman"/>
              <a:cs typeface="Times New Roman"/>
            </a:rPr>
            <a:t> Bob views his average order size as a triangular distribution.</a:t>
          </a:r>
        </a:p>
      </xdr:txBody>
    </xdr:sp>
    <xdr:clientData/>
  </xdr:twoCellAnchor>
  <xdr:twoCellAnchor>
    <xdr:from>
      <xdr:col>16</xdr:col>
      <xdr:colOff>9525</xdr:colOff>
      <xdr:row>11</xdr:row>
      <xdr:rowOff>0</xdr:rowOff>
    </xdr:from>
    <xdr:to>
      <xdr:col>18</xdr:col>
      <xdr:colOff>190500</xdr:colOff>
      <xdr:row>13</xdr:row>
      <xdr:rowOff>152400</xdr:rowOff>
    </xdr:to>
    <xdr:sp macro="" textlink="">
      <xdr:nvSpPr>
        <xdr:cNvPr id="1040" name="Text Box 16"/>
        <xdr:cNvSpPr txBox="1">
          <a:spLocks noChangeArrowheads="1"/>
        </xdr:cNvSpPr>
      </xdr:nvSpPr>
      <xdr:spPr bwMode="auto">
        <a:xfrm>
          <a:off x="12077700" y="1838325"/>
          <a:ext cx="1752600" cy="476250"/>
        </a:xfrm>
        <a:prstGeom prst="rect">
          <a:avLst/>
        </a:prstGeom>
        <a:solidFill>
          <a:srgbClr val="CC99FF"/>
        </a:solidFill>
        <a:ln w="19050">
          <a:solidFill>
            <a:srgbClr val="0000FF"/>
          </a:solidFill>
          <a:miter lim="800000"/>
          <a:headEnd/>
          <a:tailEnd/>
        </a:ln>
      </xdr:spPr>
      <xdr:txBody>
        <a:bodyPr vertOverflow="clip" wrap="square" lIns="27432" tIns="22860" rIns="0" bIns="0" anchor="t" upright="1"/>
        <a:lstStyle/>
        <a:p>
          <a:pPr algn="l" rtl="0">
            <a:defRPr sz="1000"/>
          </a:pPr>
          <a:r>
            <a:rPr lang="en-US" sz="1000" b="0" i="1" u="none" strike="noStrike" baseline="0">
              <a:solidFill>
                <a:srgbClr val="FF0000"/>
              </a:solidFill>
              <a:latin typeface="Times New Roman"/>
              <a:cs typeface="Times New Roman"/>
            </a:rPr>
            <a:t>Normal Input</a:t>
          </a:r>
          <a:r>
            <a:rPr lang="en-US" sz="1000" b="0" i="0" u="none" strike="noStrike" baseline="0">
              <a:solidFill>
                <a:srgbClr val="000000"/>
              </a:solidFill>
              <a:latin typeface="Times New Roman"/>
              <a:cs typeface="Times New Roman"/>
            </a:rPr>
            <a:t>  Bob values his order cost percent as a normal distribution.</a:t>
          </a:r>
        </a:p>
      </xdr:txBody>
    </xdr:sp>
    <xdr:clientData/>
  </xdr:twoCellAnchor>
  <xdr:twoCellAnchor>
    <xdr:from>
      <xdr:col>18</xdr:col>
      <xdr:colOff>609599</xdr:colOff>
      <xdr:row>11</xdr:row>
      <xdr:rowOff>9525</xdr:rowOff>
    </xdr:from>
    <xdr:to>
      <xdr:col>21</xdr:col>
      <xdr:colOff>257174</xdr:colOff>
      <xdr:row>13</xdr:row>
      <xdr:rowOff>152400</xdr:rowOff>
    </xdr:to>
    <xdr:sp macro="" textlink="">
      <xdr:nvSpPr>
        <xdr:cNvPr id="1041" name="Text Box 17"/>
        <xdr:cNvSpPr txBox="1">
          <a:spLocks noChangeArrowheads="1"/>
        </xdr:cNvSpPr>
      </xdr:nvSpPr>
      <xdr:spPr bwMode="auto">
        <a:xfrm>
          <a:off x="14249399" y="1847850"/>
          <a:ext cx="1743075" cy="466725"/>
        </a:xfrm>
        <a:prstGeom prst="rect">
          <a:avLst/>
        </a:prstGeom>
        <a:solidFill>
          <a:srgbClr val="CC99FF"/>
        </a:solidFill>
        <a:ln w="19050">
          <a:solidFill>
            <a:srgbClr val="0000FF"/>
          </a:solidFill>
          <a:miter lim="800000"/>
          <a:headEnd/>
          <a:tailEnd/>
        </a:ln>
      </xdr:spPr>
      <xdr:txBody>
        <a:bodyPr vertOverflow="clip" wrap="square" lIns="27432" tIns="22860" rIns="0" bIns="0" anchor="t" upright="1"/>
        <a:lstStyle/>
        <a:p>
          <a:pPr algn="l" rtl="0">
            <a:defRPr sz="1000"/>
          </a:pPr>
          <a:r>
            <a:rPr lang="en-US" sz="1000" b="0" i="1" u="none" strike="noStrike" baseline="0">
              <a:solidFill>
                <a:srgbClr val="FF0000"/>
              </a:solidFill>
              <a:latin typeface="Times New Roman"/>
              <a:cs typeface="Times New Roman"/>
            </a:rPr>
            <a:t>Triangular Input</a:t>
          </a:r>
          <a:r>
            <a:rPr lang="en-US" sz="1000" b="0" i="0" u="none" strike="noStrike" baseline="0">
              <a:solidFill>
                <a:srgbClr val="000000"/>
              </a:solidFill>
              <a:latin typeface="Times New Roman"/>
              <a:cs typeface="Times New Roman"/>
            </a:rPr>
            <a:t> Bob views his response rate as a triangular distribution.</a:t>
          </a:r>
        </a:p>
      </xdr:txBody>
    </xdr:sp>
    <xdr:clientData/>
  </xdr:twoCellAnchor>
  <xdr:twoCellAnchor>
    <xdr:from>
      <xdr:col>13</xdr:col>
      <xdr:colOff>714375</xdr:colOff>
      <xdr:row>9</xdr:row>
      <xdr:rowOff>57150</xdr:rowOff>
    </xdr:from>
    <xdr:to>
      <xdr:col>14</xdr:col>
      <xdr:colOff>95250</xdr:colOff>
      <xdr:row>10</xdr:row>
      <xdr:rowOff>57150</xdr:rowOff>
    </xdr:to>
    <xdr:sp macro="" textlink="">
      <xdr:nvSpPr>
        <xdr:cNvPr id="1109" name="AutoShape 18"/>
        <xdr:cNvSpPr>
          <a:spLocks noChangeArrowheads="1"/>
        </xdr:cNvSpPr>
      </xdr:nvSpPr>
      <xdr:spPr bwMode="auto">
        <a:xfrm>
          <a:off x="10715625" y="1571625"/>
          <a:ext cx="238125" cy="161925"/>
        </a:xfrm>
        <a:prstGeom prst="upArrow">
          <a:avLst>
            <a:gd name="adj1" fmla="val 50000"/>
            <a:gd name="adj2" fmla="val 25000"/>
          </a:avLst>
        </a:prstGeom>
        <a:solidFill>
          <a:srgbClr val="CC99FF"/>
        </a:solidFill>
        <a:ln w="9525">
          <a:solidFill>
            <a:srgbClr val="000000"/>
          </a:solidFill>
          <a:miter lim="800000"/>
          <a:headEnd/>
          <a:tailEnd/>
        </a:ln>
      </xdr:spPr>
    </xdr:sp>
    <xdr:clientData/>
  </xdr:twoCellAnchor>
  <xdr:twoCellAnchor>
    <xdr:from>
      <xdr:col>16</xdr:col>
      <xdr:colOff>742950</xdr:colOff>
      <xdr:row>9</xdr:row>
      <xdr:rowOff>66675</xdr:rowOff>
    </xdr:from>
    <xdr:to>
      <xdr:col>17</xdr:col>
      <xdr:colOff>19050</xdr:colOff>
      <xdr:row>10</xdr:row>
      <xdr:rowOff>66675</xdr:rowOff>
    </xdr:to>
    <xdr:sp macro="" textlink="">
      <xdr:nvSpPr>
        <xdr:cNvPr id="1110" name="AutoShape 19"/>
        <xdr:cNvSpPr>
          <a:spLocks noChangeArrowheads="1"/>
        </xdr:cNvSpPr>
      </xdr:nvSpPr>
      <xdr:spPr bwMode="auto">
        <a:xfrm>
          <a:off x="12811125" y="1581150"/>
          <a:ext cx="238125" cy="161925"/>
        </a:xfrm>
        <a:prstGeom prst="upArrow">
          <a:avLst>
            <a:gd name="adj1" fmla="val 50000"/>
            <a:gd name="adj2" fmla="val 25000"/>
          </a:avLst>
        </a:prstGeom>
        <a:solidFill>
          <a:srgbClr val="CC99FF"/>
        </a:solidFill>
        <a:ln w="9525">
          <a:solidFill>
            <a:srgbClr val="000000"/>
          </a:solidFill>
          <a:miter lim="800000"/>
          <a:headEnd/>
          <a:tailEnd/>
        </a:ln>
      </xdr:spPr>
    </xdr:sp>
    <xdr:clientData/>
  </xdr:twoCellAnchor>
  <xdr:twoCellAnchor>
    <xdr:from>
      <xdr:col>19</xdr:col>
      <xdr:colOff>704850</xdr:colOff>
      <xdr:row>9</xdr:row>
      <xdr:rowOff>66675</xdr:rowOff>
    </xdr:from>
    <xdr:to>
      <xdr:col>20</xdr:col>
      <xdr:colOff>66675</xdr:colOff>
      <xdr:row>10</xdr:row>
      <xdr:rowOff>66675</xdr:rowOff>
    </xdr:to>
    <xdr:sp macro="" textlink="">
      <xdr:nvSpPr>
        <xdr:cNvPr id="1111" name="AutoShape 20"/>
        <xdr:cNvSpPr>
          <a:spLocks noChangeArrowheads="1"/>
        </xdr:cNvSpPr>
      </xdr:nvSpPr>
      <xdr:spPr bwMode="auto">
        <a:xfrm>
          <a:off x="14954250" y="1581150"/>
          <a:ext cx="238125" cy="161925"/>
        </a:xfrm>
        <a:prstGeom prst="upArrow">
          <a:avLst>
            <a:gd name="adj1" fmla="val 50000"/>
            <a:gd name="adj2" fmla="val 25000"/>
          </a:avLst>
        </a:prstGeom>
        <a:solidFill>
          <a:srgbClr val="CC99FF"/>
        </a:solidFill>
        <a:ln w="9525">
          <a:solidFill>
            <a:srgbClr val="000000"/>
          </a:solidFill>
          <a:miter lim="800000"/>
          <a:headEnd/>
          <a:tailEnd/>
        </a:ln>
      </xdr:spPr>
    </xdr:sp>
    <xdr:clientData/>
  </xdr:twoCellAnchor>
  <xdr:twoCellAnchor editAs="oneCell">
    <xdr:from>
      <xdr:col>8</xdr:col>
      <xdr:colOff>123825</xdr:colOff>
      <xdr:row>30</xdr:row>
      <xdr:rowOff>0</xdr:rowOff>
    </xdr:from>
    <xdr:to>
      <xdr:col>16</xdr:col>
      <xdr:colOff>333375</xdr:colOff>
      <xdr:row>51</xdr:row>
      <xdr:rowOff>95250</xdr:rowOff>
    </xdr:to>
    <xdr:pic>
      <xdr:nvPicPr>
        <xdr:cNvPr id="1112" name="Picture 2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62750" y="4943475"/>
          <a:ext cx="5638800" cy="3495675"/>
        </a:xfrm>
        <a:prstGeom prst="rect">
          <a:avLst/>
        </a:prstGeom>
        <a:noFill/>
        <a:ln w="9525">
          <a:noFill/>
          <a:miter lim="800000"/>
          <a:headEnd/>
          <a:tailEnd/>
        </a:ln>
      </xdr:spPr>
    </xdr:pic>
    <xdr:clientData/>
  </xdr:twoCellAnchor>
  <xdr:twoCellAnchor editAs="oneCell">
    <xdr:from>
      <xdr:col>0</xdr:col>
      <xdr:colOff>57150</xdr:colOff>
      <xdr:row>30</xdr:row>
      <xdr:rowOff>9525</xdr:rowOff>
    </xdr:from>
    <xdr:to>
      <xdr:col>6</xdr:col>
      <xdr:colOff>276225</xdr:colOff>
      <xdr:row>66</xdr:row>
      <xdr:rowOff>142875</xdr:rowOff>
    </xdr:to>
    <xdr:pic>
      <xdr:nvPicPr>
        <xdr:cNvPr id="1113" name="Picture 2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 y="4953000"/>
          <a:ext cx="5638800" cy="5962650"/>
        </a:xfrm>
        <a:prstGeom prst="rect">
          <a:avLst/>
        </a:prstGeom>
        <a:noFill/>
        <a:ln w="9525">
          <a:noFill/>
          <a:miter lim="800000"/>
          <a:headEnd/>
          <a:tailEnd/>
        </a:ln>
      </xdr:spPr>
    </xdr:pic>
    <xdr:clientData/>
  </xdr:twoCellAnchor>
  <xdr:twoCellAnchor editAs="oneCell">
    <xdr:from>
      <xdr:col>9</xdr:col>
      <xdr:colOff>0</xdr:colOff>
      <xdr:row>17</xdr:row>
      <xdr:rowOff>0</xdr:rowOff>
    </xdr:from>
    <xdr:to>
      <xdr:col>11</xdr:col>
      <xdr:colOff>218824</xdr:colOff>
      <xdr:row>26</xdr:row>
      <xdr:rowOff>95056</xdr:rowOff>
    </xdr:to>
    <xdr:pic>
      <xdr:nvPicPr>
        <xdr:cNvPr id="18" name="Picture 17"/>
        <xdr:cNvPicPr>
          <a:picLocks noChangeAspect="1"/>
        </xdr:cNvPicPr>
      </xdr:nvPicPr>
      <xdr:blipFill>
        <a:blip xmlns:r="http://schemas.openxmlformats.org/officeDocument/2006/relationships" r:embed="rId4"/>
        <a:stretch>
          <a:fillRect/>
        </a:stretch>
      </xdr:blipFill>
      <xdr:spPr>
        <a:xfrm>
          <a:off x="7248525" y="280987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238124</xdr:colOff>
      <xdr:row>0</xdr:row>
      <xdr:rowOff>57149</xdr:rowOff>
    </xdr:from>
    <xdr:to>
      <xdr:col>11</xdr:col>
      <xdr:colOff>76199</xdr:colOff>
      <xdr:row>1</xdr:row>
      <xdr:rowOff>123824</xdr:rowOff>
    </xdr:to>
    <xdr:sp macro="" textlink="">
      <xdr:nvSpPr>
        <xdr:cNvPr id="4097" name="Text Box 1"/>
        <xdr:cNvSpPr txBox="1">
          <a:spLocks noChangeArrowheads="1"/>
        </xdr:cNvSpPr>
      </xdr:nvSpPr>
      <xdr:spPr bwMode="auto">
        <a:xfrm>
          <a:off x="4381499" y="57149"/>
          <a:ext cx="2276475" cy="25717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100 new samples.</a:t>
          </a:r>
        </a:p>
      </xdr:txBody>
    </xdr:sp>
    <xdr:clientData/>
  </xdr:twoCellAnchor>
  <xdr:twoCellAnchor>
    <xdr:from>
      <xdr:col>1</xdr:col>
      <xdr:colOff>76200</xdr:colOff>
      <xdr:row>36</xdr:row>
      <xdr:rowOff>104775</xdr:rowOff>
    </xdr:from>
    <xdr:to>
      <xdr:col>6</xdr:col>
      <xdr:colOff>266700</xdr:colOff>
      <xdr:row>50</xdr:row>
      <xdr:rowOff>28575</xdr:rowOff>
    </xdr:to>
    <xdr:graphicFrame macro="">
      <xdr:nvGraphicFramePr>
        <xdr:cNvPr id="414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400050</xdr:colOff>
      <xdr:row>22</xdr:row>
      <xdr:rowOff>104775</xdr:rowOff>
    </xdr:from>
    <xdr:to>
      <xdr:col>12</xdr:col>
      <xdr:colOff>514350</xdr:colOff>
      <xdr:row>36</xdr:row>
      <xdr:rowOff>38100</xdr:rowOff>
    </xdr:to>
    <xdr:graphicFrame macro="">
      <xdr:nvGraphicFramePr>
        <xdr:cNvPr id="414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66675</xdr:colOff>
      <xdr:row>22</xdr:row>
      <xdr:rowOff>95250</xdr:rowOff>
    </xdr:from>
    <xdr:to>
      <xdr:col>6</xdr:col>
      <xdr:colOff>266700</xdr:colOff>
      <xdr:row>36</xdr:row>
      <xdr:rowOff>28575</xdr:rowOff>
    </xdr:to>
    <xdr:graphicFrame macro="">
      <xdr:nvGraphicFramePr>
        <xdr:cNvPr id="414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19050</xdr:colOff>
      <xdr:row>8</xdr:row>
      <xdr:rowOff>66675</xdr:rowOff>
    </xdr:from>
    <xdr:to>
      <xdr:col>12</xdr:col>
      <xdr:colOff>476250</xdr:colOff>
      <xdr:row>16</xdr:row>
      <xdr:rowOff>114300</xdr:rowOff>
    </xdr:to>
    <xdr:sp macro="" textlink="">
      <xdr:nvSpPr>
        <xdr:cNvPr id="4102" name="Text Box 6"/>
        <xdr:cNvSpPr txBox="1">
          <a:spLocks noChangeArrowheads="1"/>
        </xdr:cNvSpPr>
      </xdr:nvSpPr>
      <xdr:spPr bwMode="auto">
        <a:xfrm>
          <a:off x="4162425" y="1390650"/>
          <a:ext cx="3276600" cy="1343025"/>
        </a:xfrm>
        <a:prstGeom prst="rect">
          <a:avLst/>
        </a:prstGeom>
        <a:solidFill>
          <a:srgbClr val="FFFFCC"/>
        </a:solidFill>
        <a:ln w="3175">
          <a:solidFill>
            <a:schemeClr val="tx1"/>
          </a:solidFill>
          <a:miter lim="800000"/>
          <a:headEnd/>
          <a:tailEnd/>
        </a:ln>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 </a:t>
          </a:r>
          <a:r>
            <a:rPr lang="en-US" sz="1100" b="0" i="0" u="none" strike="noStrike" baseline="0">
              <a:solidFill>
                <a:schemeClr val="tx1"/>
              </a:solidFill>
              <a:latin typeface="Times New Roman"/>
              <a:cs typeface="Times New Roman"/>
            </a:rPr>
            <a:t> (1) What is Bob's expected profit? (2) What is Bob's median profit? (3) Estimate the 5% and 95% outcomes and interpret them. (4) Estimate the quartiles of Bob's profit and interpret them. (5) Why might Bob undertake this business venture?  Why might he not?  Explain.  (6) Compare the mean of the each input variable with its expected value.  The expected value of a triangular variable is (Min + Max + Mode)/3.</a:t>
          </a:r>
        </a:p>
      </xdr:txBody>
    </xdr:sp>
    <xdr:clientData/>
  </xdr:twoCellAnchor>
  <xdr:twoCellAnchor>
    <xdr:from>
      <xdr:col>8</xdr:col>
      <xdr:colOff>504825</xdr:colOff>
      <xdr:row>20</xdr:row>
      <xdr:rowOff>47625</xdr:rowOff>
    </xdr:from>
    <xdr:to>
      <xdr:col>9</xdr:col>
      <xdr:colOff>361950</xdr:colOff>
      <xdr:row>22</xdr:row>
      <xdr:rowOff>28575</xdr:rowOff>
    </xdr:to>
    <xdr:sp macro="" textlink="">
      <xdr:nvSpPr>
        <xdr:cNvPr id="4151" name="AutoShape 8"/>
        <xdr:cNvSpPr>
          <a:spLocks noChangeArrowheads="1"/>
        </xdr:cNvSpPr>
      </xdr:nvSpPr>
      <xdr:spPr bwMode="auto">
        <a:xfrm>
          <a:off x="5257800" y="3314700"/>
          <a:ext cx="466725" cy="304800"/>
        </a:xfrm>
        <a:prstGeom prst="downArrow">
          <a:avLst>
            <a:gd name="adj1" fmla="val 50000"/>
            <a:gd name="adj2" fmla="val 25000"/>
          </a:avLst>
        </a:prstGeom>
        <a:solidFill>
          <a:srgbClr val="CC99FF"/>
        </a:solidFill>
        <a:ln w="9525">
          <a:solidFill>
            <a:srgbClr val="000000"/>
          </a:solidFill>
          <a:miter lim="800000"/>
          <a:headEnd/>
          <a:tailEnd/>
        </a:ln>
      </xdr:spPr>
    </xdr:sp>
    <xdr:clientData/>
  </xdr:twoCellAnchor>
  <xdr:twoCellAnchor>
    <xdr:from>
      <xdr:col>8</xdr:col>
      <xdr:colOff>123825</xdr:colOff>
      <xdr:row>17</xdr:row>
      <xdr:rowOff>133350</xdr:rowOff>
    </xdr:from>
    <xdr:to>
      <xdr:col>10</xdr:col>
      <xdr:colOff>238125</xdr:colOff>
      <xdr:row>20</xdr:row>
      <xdr:rowOff>9525</xdr:rowOff>
    </xdr:to>
    <xdr:sp macro="" textlink="">
      <xdr:nvSpPr>
        <xdr:cNvPr id="4105" name="Text Box 9"/>
        <xdr:cNvSpPr txBox="1">
          <a:spLocks noChangeArrowheads="1"/>
        </xdr:cNvSpPr>
      </xdr:nvSpPr>
      <xdr:spPr bwMode="auto">
        <a:xfrm>
          <a:off x="4876800" y="2914650"/>
          <a:ext cx="1333500" cy="361950"/>
        </a:xfrm>
        <a:prstGeom prst="rect">
          <a:avLst/>
        </a:prstGeom>
        <a:noFill/>
        <a:ln w="9525">
          <a:noFill/>
          <a:miter lim="800000"/>
          <a:headEnd/>
          <a:tailEnd/>
        </a:ln>
      </xdr:spPr>
      <xdr:txBody>
        <a:bodyPr vertOverflow="clip" wrap="square" lIns="27432" tIns="22860" rIns="0" bIns="0" anchor="t" upright="1"/>
        <a:lstStyle/>
        <a:p>
          <a:pPr algn="ctr" rtl="0">
            <a:defRPr sz="1000"/>
          </a:pPr>
          <a:r>
            <a:rPr lang="en-US" sz="1100" b="0" i="0" u="none" strike="noStrike" baseline="0">
              <a:solidFill>
                <a:srgbClr val="000000"/>
              </a:solidFill>
              <a:latin typeface="Times New Roman"/>
              <a:cs typeface="Times New Roman"/>
            </a:rPr>
            <a:t>Input histograms are shown below</a:t>
          </a:r>
        </a:p>
      </xdr:txBody>
    </xdr:sp>
    <xdr:clientData/>
  </xdr:twoCellAnchor>
  <xdr:twoCellAnchor>
    <xdr:from>
      <xdr:col>1</xdr:col>
      <xdr:colOff>38100</xdr:colOff>
      <xdr:row>7</xdr:row>
      <xdr:rowOff>104775</xdr:rowOff>
    </xdr:from>
    <xdr:to>
      <xdr:col>6</xdr:col>
      <xdr:colOff>228600</xdr:colOff>
      <xdr:row>21</xdr:row>
      <xdr:rowOff>47625</xdr:rowOff>
    </xdr:to>
    <xdr:grpSp>
      <xdr:nvGrpSpPr>
        <xdr:cNvPr id="4153" name="Group 15"/>
        <xdr:cNvGrpSpPr>
          <a:grpSpLocks/>
        </xdr:cNvGrpSpPr>
      </xdr:nvGrpSpPr>
      <xdr:grpSpPr bwMode="auto">
        <a:xfrm>
          <a:off x="247650" y="1266825"/>
          <a:ext cx="3514725" cy="2209800"/>
          <a:chOff x="26" y="133"/>
          <a:chExt cx="369" cy="232"/>
        </a:xfrm>
      </xdr:grpSpPr>
      <xdr:graphicFrame macro="">
        <xdr:nvGraphicFramePr>
          <xdr:cNvPr id="4155" name="Chart 5"/>
          <xdr:cNvGraphicFramePr>
            <a:graphicFrameLocks/>
          </xdr:cNvGraphicFramePr>
        </xdr:nvGraphicFramePr>
        <xdr:xfrm>
          <a:off x="26" y="133"/>
          <a:ext cx="369" cy="232"/>
        </xdr:xfrm>
        <a:graphic>
          <a:graphicData uri="http://schemas.openxmlformats.org/drawingml/2006/chart">
            <c:chart xmlns:c="http://schemas.openxmlformats.org/drawingml/2006/chart" xmlns:r="http://schemas.openxmlformats.org/officeDocument/2006/relationships" r:id="rId4"/>
          </a:graphicData>
        </a:graphic>
      </xdr:graphicFrame>
      <xdr:sp macro="" textlink="">
        <xdr:nvSpPr>
          <xdr:cNvPr id="4156" name="Line 14"/>
          <xdr:cNvSpPr>
            <a:spLocks noChangeShapeType="1"/>
          </xdr:cNvSpPr>
        </xdr:nvSpPr>
        <xdr:spPr bwMode="auto">
          <a:xfrm flipV="1">
            <a:off x="170" y="188"/>
            <a:ext cx="0" cy="115"/>
          </a:xfrm>
          <a:prstGeom prst="line">
            <a:avLst/>
          </a:prstGeom>
          <a:noFill/>
          <a:ln w="9525">
            <a:solidFill>
              <a:srgbClr val="FF0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7</xdr:col>
      <xdr:colOff>0</xdr:colOff>
      <xdr:row>38</xdr:row>
      <xdr:rowOff>0</xdr:rowOff>
    </xdr:from>
    <xdr:to>
      <xdr:col>10</xdr:col>
      <xdr:colOff>180724</xdr:colOff>
      <xdr:row>47</xdr:row>
      <xdr:rowOff>95056</xdr:rowOff>
    </xdr:to>
    <xdr:pic>
      <xdr:nvPicPr>
        <xdr:cNvPr id="14" name="Picture 13"/>
        <xdr:cNvPicPr>
          <a:picLocks noChangeAspect="1"/>
        </xdr:cNvPicPr>
      </xdr:nvPicPr>
      <xdr:blipFill>
        <a:blip xmlns:r="http://schemas.openxmlformats.org/officeDocument/2006/relationships" r:embed="rId5"/>
        <a:stretch>
          <a:fillRect/>
        </a:stretch>
      </xdr:blipFill>
      <xdr:spPr>
        <a:xfrm>
          <a:off x="4143375" y="61817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0"/>
  <sheetViews>
    <sheetView showGridLines="0" tabSelected="1" zoomScaleNormal="100" workbookViewId="0"/>
  </sheetViews>
  <sheetFormatPr defaultRowHeight="12.75" x14ac:dyDescent="0.2"/>
  <cols>
    <col min="1" max="1" width="3" style="2" customWidth="1"/>
    <col min="2" max="2" width="31.85546875" style="2" customWidth="1"/>
    <col min="3" max="3" width="9.42578125" style="2" customWidth="1"/>
    <col min="4" max="4" width="3.85546875" style="2" customWidth="1"/>
    <col min="5" max="5" width="19.28515625" style="2" customWidth="1"/>
    <col min="6" max="6" width="13.85546875" style="2" customWidth="1"/>
    <col min="7" max="10" width="9.140625" style="2"/>
    <col min="11" max="11" width="17.7109375" style="2" customWidth="1"/>
    <col min="12" max="12" width="7.42578125" style="2" customWidth="1"/>
    <col min="13" max="13" width="7" style="2" customWidth="1"/>
    <col min="14" max="14" width="12.85546875" style="2" customWidth="1"/>
    <col min="15" max="15" width="9" style="2" customWidth="1"/>
    <col min="16" max="16" width="9.140625" style="2"/>
    <col min="17" max="17" width="14.42578125" style="2" customWidth="1"/>
    <col min="18" max="19" width="9.140625" style="2"/>
    <col min="20" max="20" width="13.140625" style="2" customWidth="1"/>
    <col min="21" max="16384" width="9.140625" style="2"/>
  </cols>
  <sheetData>
    <row r="1" spans="2:21" ht="15" x14ac:dyDescent="0.2">
      <c r="B1" s="64" t="s">
        <v>55</v>
      </c>
    </row>
    <row r="2" spans="2:21" ht="15" x14ac:dyDescent="0.2">
      <c r="B2" s="1"/>
    </row>
    <row r="3" spans="2:21" x14ac:dyDescent="0.2">
      <c r="N3" s="77" t="s">
        <v>14</v>
      </c>
      <c r="O3" s="78"/>
      <c r="P3" s="40"/>
      <c r="Q3" s="77" t="s">
        <v>15</v>
      </c>
      <c r="R3" s="78"/>
      <c r="S3" s="40"/>
      <c r="T3" s="77" t="s">
        <v>18</v>
      </c>
      <c r="U3" s="78"/>
    </row>
    <row r="4" spans="2:21" x14ac:dyDescent="0.2">
      <c r="B4" s="73" t="s">
        <v>50</v>
      </c>
      <c r="C4" s="74"/>
      <c r="D4" s="40"/>
      <c r="E4" s="73" t="s">
        <v>8</v>
      </c>
      <c r="F4" s="74"/>
      <c r="N4" s="24" t="s">
        <v>9</v>
      </c>
      <c r="O4" s="26">
        <v>15</v>
      </c>
      <c r="P4" s="40"/>
      <c r="Q4" s="24" t="s">
        <v>16</v>
      </c>
      <c r="R4" s="27">
        <v>0.8</v>
      </c>
      <c r="S4" s="40"/>
      <c r="T4" s="24" t="s">
        <v>9</v>
      </c>
      <c r="U4" s="26">
        <v>0.03</v>
      </c>
    </row>
    <row r="5" spans="2:21" x14ac:dyDescent="0.2">
      <c r="B5" s="44" t="s">
        <v>41</v>
      </c>
      <c r="C5" s="45"/>
      <c r="D5" s="40"/>
      <c r="E5" s="44" t="s">
        <v>0</v>
      </c>
      <c r="F5" s="58">
        <v>200000</v>
      </c>
      <c r="N5" s="24" t="s">
        <v>11</v>
      </c>
      <c r="O5" s="26">
        <v>25</v>
      </c>
      <c r="P5" s="40"/>
      <c r="Q5" s="24" t="s">
        <v>17</v>
      </c>
      <c r="R5" s="27">
        <v>0.05</v>
      </c>
      <c r="S5" s="40"/>
      <c r="T5" s="24" t="s">
        <v>11</v>
      </c>
      <c r="U5" s="26">
        <v>0.06</v>
      </c>
    </row>
    <row r="6" spans="2:21" x14ac:dyDescent="0.2">
      <c r="B6" s="46" t="s">
        <v>40</v>
      </c>
      <c r="C6" s="47">
        <v>5000</v>
      </c>
      <c r="D6" s="40"/>
      <c r="E6" s="48" t="s">
        <v>2</v>
      </c>
      <c r="F6" s="59">
        <f ca="1">U9</f>
        <v>6.4168662622042072E-2</v>
      </c>
      <c r="N6" s="24" t="s">
        <v>10</v>
      </c>
      <c r="O6" s="26">
        <v>60</v>
      </c>
      <c r="P6" s="40"/>
      <c r="Q6" s="24"/>
      <c r="R6" s="26"/>
      <c r="S6" s="40"/>
      <c r="T6" s="24" t="s">
        <v>10</v>
      </c>
      <c r="U6" s="26">
        <v>0.12</v>
      </c>
    </row>
    <row r="7" spans="2:21" x14ac:dyDescent="0.2">
      <c r="B7" s="46" t="s">
        <v>43</v>
      </c>
      <c r="C7" s="47">
        <v>2500</v>
      </c>
      <c r="D7" s="40"/>
      <c r="E7" s="56" t="s">
        <v>3</v>
      </c>
      <c r="F7" s="60">
        <f ca="1">ROUND(ResponseRate*NumberMailed,0)</f>
        <v>12834</v>
      </c>
      <c r="N7" s="28" t="s">
        <v>12</v>
      </c>
      <c r="O7" s="30">
        <f>(O5-O4)/(O6-O4)</f>
        <v>0.22222222222222221</v>
      </c>
      <c r="P7" s="40"/>
      <c r="Q7" s="28" t="s">
        <v>12</v>
      </c>
      <c r="R7" s="30"/>
      <c r="S7" s="40"/>
      <c r="T7" s="28" t="s">
        <v>12</v>
      </c>
      <c r="U7" s="30">
        <f>(U5-U4)/(U6-U4)</f>
        <v>0.33333333333333331</v>
      </c>
    </row>
    <row r="8" spans="2:21" x14ac:dyDescent="0.2">
      <c r="B8" s="46" t="s">
        <v>42</v>
      </c>
      <c r="C8" s="47">
        <v>700</v>
      </c>
      <c r="D8" s="40"/>
      <c r="E8" s="40"/>
      <c r="F8" s="40"/>
      <c r="N8" s="28" t="s">
        <v>13</v>
      </c>
      <c r="O8" s="30">
        <f ca="1">RAND()</f>
        <v>0.83975144011868752</v>
      </c>
      <c r="P8" s="40"/>
      <c r="Q8" s="28" t="s">
        <v>13</v>
      </c>
      <c r="R8" s="30">
        <f ca="1">RAND()</f>
        <v>7.9223281923121336E-2</v>
      </c>
      <c r="S8" s="40"/>
      <c r="T8" s="28" t="s">
        <v>13</v>
      </c>
      <c r="U8" s="30">
        <f ca="1">RAND()</f>
        <v>0.42275217899789586</v>
      </c>
    </row>
    <row r="9" spans="2:21" x14ac:dyDescent="0.2">
      <c r="B9" s="46"/>
      <c r="C9" s="47"/>
      <c r="D9" s="40"/>
      <c r="E9" s="73" t="s">
        <v>48</v>
      </c>
      <c r="F9" s="74"/>
      <c r="N9" s="31" t="s">
        <v>1</v>
      </c>
      <c r="O9" s="33">
        <f ca="1">IF(O8&lt;O7,SQRT(O8*O7)*(O6-O4)+O4,O6-SQRT((1-O8)*(1-O7))*(O6-O4))</f>
        <v>44.113166400661612</v>
      </c>
      <c r="P9" s="40"/>
      <c r="Q9" s="31" t="s">
        <v>1</v>
      </c>
      <c r="R9" s="33">
        <f ca="1">R4+R5*_xlfn.NORM.S.INV(RAND())</f>
        <v>0.8104352660555757</v>
      </c>
      <c r="S9" s="40"/>
      <c r="T9" s="31" t="s">
        <v>1</v>
      </c>
      <c r="U9" s="34">
        <f ca="1">IF(U8&lt;U7,SQRT(U8*U7)*(U6-U4)+U4,U6-SQRT((1-U8)*(1-U7))*(U6-U4))</f>
        <v>6.4168662622042072E-2</v>
      </c>
    </row>
    <row r="10" spans="2:21" x14ac:dyDescent="0.2">
      <c r="B10" s="48" t="s">
        <v>49</v>
      </c>
      <c r="C10" s="49"/>
      <c r="D10" s="40"/>
      <c r="E10" s="44" t="s">
        <v>4</v>
      </c>
      <c r="F10" s="61">
        <f ca="1">NumberResponses*AvgOrder</f>
        <v>566148.37758609117</v>
      </c>
    </row>
    <row r="11" spans="2:21" x14ac:dyDescent="0.2">
      <c r="B11" s="46" t="s">
        <v>45</v>
      </c>
      <c r="C11" s="50">
        <v>0.22500000000000001</v>
      </c>
      <c r="D11" s="40"/>
      <c r="E11" s="48" t="s">
        <v>5</v>
      </c>
      <c r="F11" s="49"/>
    </row>
    <row r="12" spans="2:21" x14ac:dyDescent="0.2">
      <c r="B12" s="46" t="s">
        <v>39</v>
      </c>
      <c r="C12" s="51">
        <v>9.5000000000000001E-2</v>
      </c>
      <c r="D12" s="40"/>
      <c r="E12" s="46" t="s">
        <v>41</v>
      </c>
      <c r="F12" s="62">
        <f>SUM(OfficeCosts)</f>
        <v>8200</v>
      </c>
    </row>
    <row r="13" spans="2:21" x14ac:dyDescent="0.2">
      <c r="B13" s="52" t="s">
        <v>46</v>
      </c>
      <c r="C13" s="53">
        <v>7.4999999999999997E-2</v>
      </c>
      <c r="D13" s="40"/>
      <c r="E13" s="46" t="s">
        <v>47</v>
      </c>
      <c r="F13" s="62">
        <f>NumberMailed*SUM(CostPerFlyer)</f>
        <v>79000</v>
      </c>
    </row>
    <row r="14" spans="2:21" x14ac:dyDescent="0.2">
      <c r="B14" s="40"/>
      <c r="C14" s="40"/>
      <c r="D14" s="40"/>
      <c r="E14" s="46" t="s">
        <v>44</v>
      </c>
      <c r="F14" s="62">
        <f ca="1">NumberResponses*CostPerOrder</f>
        <v>458826.61101591628</v>
      </c>
    </row>
    <row r="15" spans="2:21" x14ac:dyDescent="0.2">
      <c r="B15" s="73" t="s">
        <v>20</v>
      </c>
      <c r="C15" s="74"/>
      <c r="D15" s="40"/>
      <c r="E15" s="48" t="s">
        <v>6</v>
      </c>
      <c r="F15" s="62">
        <f ca="1">SUM(Costs)</f>
        <v>546026.61101591634</v>
      </c>
    </row>
    <row r="16" spans="2:21" x14ac:dyDescent="0.2">
      <c r="B16" s="44" t="s">
        <v>53</v>
      </c>
      <c r="C16" s="54">
        <f ca="1">O9</f>
        <v>44.113166400661612</v>
      </c>
      <c r="D16" s="40"/>
      <c r="E16" s="63" t="s">
        <v>7</v>
      </c>
      <c r="F16" s="75">
        <f ca="1">Revenue-TotalCost</f>
        <v>20121.766570174834</v>
      </c>
    </row>
    <row r="17" spans="2:10" x14ac:dyDescent="0.2">
      <c r="B17" s="48" t="s">
        <v>54</v>
      </c>
      <c r="C17" s="55">
        <f ca="1">R9</f>
        <v>0.8104352660555757</v>
      </c>
      <c r="D17" s="40"/>
      <c r="E17" s="40"/>
      <c r="F17" s="40"/>
    </row>
    <row r="18" spans="2:10" x14ac:dyDescent="0.2">
      <c r="B18" s="56" t="s">
        <v>52</v>
      </c>
      <c r="C18" s="57">
        <f ca="1">AvgOrder*OrderCostPct</f>
        <v>35.750865748474077</v>
      </c>
      <c r="D18" s="40"/>
      <c r="F18" s="40"/>
    </row>
    <row r="19" spans="2:10" x14ac:dyDescent="0.2">
      <c r="B19" s="40"/>
      <c r="C19" s="42"/>
      <c r="D19" s="40"/>
      <c r="E19" s="43" t="s">
        <v>57</v>
      </c>
      <c r="F19" s="40"/>
    </row>
    <row r="20" spans="2:10" x14ac:dyDescent="0.2">
      <c r="E20" s="41" t="s">
        <v>21</v>
      </c>
    </row>
    <row r="21" spans="2:10" x14ac:dyDescent="0.2">
      <c r="E21" s="76" t="s">
        <v>22</v>
      </c>
    </row>
    <row r="30" spans="2:10" ht="15" x14ac:dyDescent="0.2">
      <c r="B30" s="64" t="s">
        <v>37</v>
      </c>
      <c r="J30" s="64" t="s">
        <v>38</v>
      </c>
    </row>
  </sheetData>
  <sheetProtection sheet="1" formatCells="0" formatColumns="0" formatRows="0"/>
  <mergeCells count="3">
    <mergeCell ref="N3:O3"/>
    <mergeCell ref="Q3:R3"/>
    <mergeCell ref="T3:U3"/>
  </mergeCells>
  <phoneticPr fontId="0" type="noConversion"/>
  <pageMargins left="0.75" right="0.75" top="1" bottom="1" header="0.5" footer="0.5"/>
  <pageSetup scale="82" orientation="landscape" r:id="rId1"/>
  <headerFooter alignWithMargins="0"/>
  <rowBreaks count="1" manualBreakCount="1">
    <brk id="29" max="20" man="1"/>
  </rowBreaks>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I130"/>
  <sheetViews>
    <sheetView showGridLines="0" workbookViewId="0"/>
  </sheetViews>
  <sheetFormatPr defaultRowHeight="12.75" x14ac:dyDescent="0.2"/>
  <cols>
    <col min="1" max="1" width="3.140625" style="2" customWidth="1"/>
    <col min="2" max="2" width="13.28515625" style="2" customWidth="1"/>
    <col min="3" max="11" width="9.140625" style="2"/>
    <col min="12" max="12" width="5.7109375" style="2" customWidth="1"/>
    <col min="13" max="13" width="10.28515625" style="2" customWidth="1"/>
    <col min="14" max="15" width="9.140625" style="2"/>
    <col min="16" max="16" width="9.85546875" style="2" customWidth="1"/>
    <col min="17" max="17" width="3.5703125" style="3" customWidth="1"/>
    <col min="18" max="19" width="10.7109375" style="2" customWidth="1"/>
    <col min="20" max="20" width="10.28515625" style="2" customWidth="1"/>
    <col min="21" max="21" width="3.5703125" style="3" customWidth="1"/>
    <col min="22" max="22" width="9.140625" style="2"/>
    <col min="23" max="23" width="9.5703125" style="2" customWidth="1"/>
    <col min="24" max="24" width="10.28515625" style="2" customWidth="1"/>
    <col min="25" max="25" width="3.28515625" style="3" customWidth="1"/>
    <col min="26" max="26" width="9.140625" style="2"/>
    <col min="27" max="27" width="10.28515625" style="2" customWidth="1"/>
    <col min="28" max="28" width="13" style="2" bestFit="1" customWidth="1"/>
    <col min="29" max="29" width="12.7109375" style="2" bestFit="1" customWidth="1"/>
    <col min="30" max="30" width="11" style="2" bestFit="1" customWidth="1"/>
    <col min="31" max="31" width="10.5703125" style="2" customWidth="1"/>
    <col min="32" max="32" width="9.140625" style="2"/>
    <col min="33" max="33" width="12.5703125" style="2" customWidth="1"/>
    <col min="34" max="34" width="9.5703125" style="2" bestFit="1" customWidth="1"/>
    <col min="35" max="16384" width="9.140625" style="2"/>
  </cols>
  <sheetData>
    <row r="1" spans="2:35" ht="15" x14ac:dyDescent="0.2">
      <c r="B1" s="64" t="s">
        <v>56</v>
      </c>
      <c r="N1" s="77" t="s">
        <v>14</v>
      </c>
      <c r="O1" s="85"/>
      <c r="P1" s="78"/>
      <c r="Q1" s="23"/>
      <c r="R1" s="77" t="s">
        <v>51</v>
      </c>
      <c r="S1" s="85"/>
      <c r="T1" s="78"/>
      <c r="U1" s="23"/>
      <c r="V1" s="77" t="s">
        <v>18</v>
      </c>
      <c r="W1" s="85"/>
      <c r="X1" s="78"/>
      <c r="Z1" s="86" t="s">
        <v>33</v>
      </c>
      <c r="AA1" s="87"/>
      <c r="AB1" s="87"/>
      <c r="AC1" s="87"/>
      <c r="AD1" s="87"/>
      <c r="AE1" s="88"/>
    </row>
    <row r="2" spans="2:35" x14ac:dyDescent="0.2">
      <c r="N2" s="24" t="s">
        <v>9</v>
      </c>
      <c r="O2" s="25"/>
      <c r="P2" s="26">
        <v>15</v>
      </c>
      <c r="Q2" s="23"/>
      <c r="R2" s="24" t="s">
        <v>16</v>
      </c>
      <c r="S2" s="25"/>
      <c r="T2" s="27">
        <v>0.8</v>
      </c>
      <c r="U2" s="23"/>
      <c r="V2" s="24" t="s">
        <v>9</v>
      </c>
      <c r="W2" s="25"/>
      <c r="X2" s="26">
        <v>0.03</v>
      </c>
      <c r="Z2" s="79" t="s">
        <v>34</v>
      </c>
      <c r="AA2" s="80"/>
      <c r="AB2" s="80"/>
      <c r="AC2" s="80"/>
      <c r="AD2" s="80"/>
      <c r="AE2" s="81"/>
    </row>
    <row r="3" spans="2:35" x14ac:dyDescent="0.2">
      <c r="B3" s="65" t="s">
        <v>32</v>
      </c>
      <c r="C3" s="66" t="s">
        <v>16</v>
      </c>
      <c r="D3" s="66" t="s">
        <v>19</v>
      </c>
      <c r="E3" s="66" t="s">
        <v>9</v>
      </c>
      <c r="F3" s="67">
        <v>0.05</v>
      </c>
      <c r="G3" s="67">
        <v>0.25</v>
      </c>
      <c r="H3" s="67">
        <v>0.5</v>
      </c>
      <c r="I3" s="67">
        <v>0.75</v>
      </c>
      <c r="J3" s="67">
        <v>0.95</v>
      </c>
      <c r="K3" s="66" t="s">
        <v>10</v>
      </c>
      <c r="N3" s="24" t="s">
        <v>11</v>
      </c>
      <c r="O3" s="25"/>
      <c r="P3" s="26">
        <v>25</v>
      </c>
      <c r="Q3" s="23"/>
      <c r="R3" s="24" t="s">
        <v>17</v>
      </c>
      <c r="S3" s="25"/>
      <c r="T3" s="27">
        <v>0.05</v>
      </c>
      <c r="U3" s="23"/>
      <c r="V3" s="24" t="s">
        <v>11</v>
      </c>
      <c r="W3" s="25"/>
      <c r="X3" s="26">
        <v>0.06</v>
      </c>
      <c r="Z3" s="79"/>
      <c r="AA3" s="80"/>
      <c r="AB3" s="80"/>
      <c r="AC3" s="80"/>
      <c r="AD3" s="80"/>
      <c r="AE3" s="81"/>
    </row>
    <row r="4" spans="2:35" x14ac:dyDescent="0.2">
      <c r="B4" s="16" t="s">
        <v>1</v>
      </c>
      <c r="C4" s="17">
        <f ca="1">AVERAGE(P10:P109)</f>
        <v>33.578994102440284</v>
      </c>
      <c r="D4" s="17">
        <f ca="1">STDEV(P10:P109)</f>
        <v>10.183789545283863</v>
      </c>
      <c r="E4" s="18">
        <f ca="1">MIN(P10:P109)</f>
        <v>15.856214918900207</v>
      </c>
      <c r="F4" s="19">
        <f ca="1">PERCENTILE(P10:P109,0.05)</f>
        <v>19.652910768952434</v>
      </c>
      <c r="G4" s="19">
        <f ca="1">QUARTILE(P10:P109,1)</f>
        <v>25.647921742681635</v>
      </c>
      <c r="H4" s="19">
        <f ca="1">MEDIAN(P10:P109)</f>
        <v>31.465343069117466</v>
      </c>
      <c r="I4" s="19">
        <f ca="1">QUARTILE(P10:P109,3)</f>
        <v>38.7273772887403</v>
      </c>
      <c r="J4" s="19">
        <f ca="1">PERCENTILE(P10:P109,0.95)</f>
        <v>52.220654313073148</v>
      </c>
      <c r="K4" s="20">
        <f ca="1">MAX(P10:P109)</f>
        <v>56.926893099269428</v>
      </c>
      <c r="N4" s="24" t="s">
        <v>10</v>
      </c>
      <c r="O4" s="25"/>
      <c r="P4" s="26">
        <v>60</v>
      </c>
      <c r="Q4" s="23"/>
      <c r="R4" s="24"/>
      <c r="S4" s="25"/>
      <c r="T4" s="26"/>
      <c r="U4" s="23"/>
      <c r="V4" s="24" t="s">
        <v>10</v>
      </c>
      <c r="W4" s="25"/>
      <c r="X4" s="26">
        <v>0.12</v>
      </c>
      <c r="Z4" s="79"/>
      <c r="AA4" s="80"/>
      <c r="AB4" s="80"/>
      <c r="AC4" s="80"/>
      <c r="AD4" s="80"/>
      <c r="AE4" s="81"/>
      <c r="AH4" s="4"/>
      <c r="AI4" s="4"/>
    </row>
    <row r="5" spans="2:35" x14ac:dyDescent="0.2">
      <c r="B5" s="16" t="s">
        <v>24</v>
      </c>
      <c r="C5" s="21">
        <f ca="1">AVERAGE(T10:T109)</f>
        <v>0.79876886990393048</v>
      </c>
      <c r="D5" s="21">
        <f ca="1">STDEV(T10:T109)</f>
        <v>4.2687182901800562E-2</v>
      </c>
      <c r="E5" s="21">
        <f ca="1">MIN(T10:T109)</f>
        <v>0.69949597676126851</v>
      </c>
      <c r="F5" s="21">
        <f ca="1">PERCENTILE(T10:T109,0.05)</f>
        <v>0.73393404493991721</v>
      </c>
      <c r="G5" s="21">
        <f ca="1">QUARTILE(T10:T109,1)</f>
        <v>0.7716635125477459</v>
      </c>
      <c r="H5" s="21">
        <f ca="1">MEDIAN(T10:T109)</f>
        <v>0.79501361136133553</v>
      </c>
      <c r="I5" s="21">
        <f ca="1">QUARTILE(T10:T109,3)</f>
        <v>0.82845725039956841</v>
      </c>
      <c r="J5" s="21">
        <f ca="1">PERCENTILE(T10:T109,0.95)</f>
        <v>0.874918618037554</v>
      </c>
      <c r="K5" s="21">
        <f ca="1">MAX(T10:T109)</f>
        <v>0.90964239389314527</v>
      </c>
      <c r="N5" s="28" t="s">
        <v>12</v>
      </c>
      <c r="O5" s="29"/>
      <c r="P5" s="30">
        <f>(P3-P2)/(P4-P2)</f>
        <v>0.22222222222222221</v>
      </c>
      <c r="Q5" s="23"/>
      <c r="R5" s="28" t="s">
        <v>12</v>
      </c>
      <c r="S5" s="29"/>
      <c r="T5" s="30"/>
      <c r="U5" s="23"/>
      <c r="V5" s="28" t="s">
        <v>12</v>
      </c>
      <c r="W5" s="29"/>
      <c r="X5" s="30">
        <f>(X3-X2)/(X4-X2)</f>
        <v>0.33333333333333331</v>
      </c>
      <c r="Z5" s="79"/>
      <c r="AA5" s="80"/>
      <c r="AB5" s="80"/>
      <c r="AC5" s="80"/>
      <c r="AD5" s="80"/>
      <c r="AE5" s="81"/>
      <c r="AG5" s="5"/>
      <c r="AH5" s="4"/>
      <c r="AI5" s="4"/>
    </row>
    <row r="6" spans="2:35" x14ac:dyDescent="0.2">
      <c r="B6" s="16" t="s">
        <v>2</v>
      </c>
      <c r="C6" s="22">
        <f ca="1">AVERAGE(X10:X109)</f>
        <v>7.1361079364445704E-2</v>
      </c>
      <c r="D6" s="22">
        <f ca="1">STDEV(X10:X109)</f>
        <v>1.9433877067473761E-2</v>
      </c>
      <c r="E6" s="22">
        <f ca="1">MIN(X10:X109)</f>
        <v>3.2837412352907575E-2</v>
      </c>
      <c r="F6" s="22">
        <f ca="1">PERCENTILE(X10:X109,0.05)</f>
        <v>4.0472294180058654E-2</v>
      </c>
      <c r="G6" s="22">
        <f ca="1">QUARTILE(X10:X109,1)</f>
        <v>5.8674507442183894E-2</v>
      </c>
      <c r="H6" s="22">
        <f ca="1">MEDIAN(X10:X109)</f>
        <v>7.0703040220487554E-2</v>
      </c>
      <c r="I6" s="22">
        <f ca="1">QUARTILE(X10:X109,3)</f>
        <v>8.4834618804363299E-2</v>
      </c>
      <c r="J6" s="22">
        <f ca="1">PERCENTILE(X10:X109,0.95)</f>
        <v>0.10438040274725296</v>
      </c>
      <c r="K6" s="22">
        <f ca="1">MAX(X10:X109)</f>
        <v>0.11872767707119003</v>
      </c>
      <c r="N6" s="28" t="s">
        <v>13</v>
      </c>
      <c r="O6" s="29"/>
      <c r="P6" s="30">
        <f ca="1">RAND()</f>
        <v>0.71141922721484196</v>
      </c>
      <c r="Q6" s="23"/>
      <c r="R6" s="28" t="s">
        <v>13</v>
      </c>
      <c r="S6" s="29"/>
      <c r="T6" s="30"/>
      <c r="U6" s="23"/>
      <c r="V6" s="28" t="s">
        <v>13</v>
      </c>
      <c r="W6" s="29"/>
      <c r="X6" s="30">
        <f ca="1">RAND()</f>
        <v>8.5685286704400676E-2</v>
      </c>
      <c r="Z6" s="79"/>
      <c r="AA6" s="80"/>
      <c r="AB6" s="80"/>
      <c r="AC6" s="80"/>
      <c r="AD6" s="80"/>
      <c r="AE6" s="81"/>
      <c r="AG6" s="5"/>
      <c r="AH6" s="4"/>
      <c r="AI6" s="4"/>
    </row>
    <row r="7" spans="2:35" x14ac:dyDescent="0.2">
      <c r="B7" s="68" t="s">
        <v>35</v>
      </c>
      <c r="C7" s="69">
        <f ca="1">AVERAGE(AE10:AE109)</f>
        <v>10383.495754641299</v>
      </c>
      <c r="D7" s="69">
        <f ca="1">STDEV(AE10:AE109)</f>
        <v>46924.140796538195</v>
      </c>
      <c r="E7" s="69">
        <f ca="1">MIN(AE10:AE109)</f>
        <v>-61027.395563020997</v>
      </c>
      <c r="F7" s="69">
        <f ca="1">PERCENTILE(AE10:AE109,0.05)</f>
        <v>-50472.471416571629</v>
      </c>
      <c r="G7" s="69">
        <f ca="1">QUARTILE(AE10:AE109,1)</f>
        <v>-24946.426214039457</v>
      </c>
      <c r="H7" s="69">
        <f ca="1">MEDIAN(AE10:AE109)</f>
        <v>2898.2897228269721</v>
      </c>
      <c r="I7" s="69">
        <f ca="1">QUARTILE(AE10:AE109,3)</f>
        <v>43568.708786966134</v>
      </c>
      <c r="J7" s="69">
        <f ca="1">PERCENTILE(AE10:AE109,0.95)</f>
        <v>95077.925483017883</v>
      </c>
      <c r="K7" s="70">
        <f ca="1">MAX(AE10:AE109)</f>
        <v>136792.5103206255</v>
      </c>
      <c r="N7" s="31" t="s">
        <v>1</v>
      </c>
      <c r="O7" s="32"/>
      <c r="P7" s="33">
        <f ca="1">IF(P6&lt;P5,SQRT(P6*P5)*(P4-P2)+P2,P4-SQRT((1-P6)*(1-P5))*(P4-P2))</f>
        <v>38.680649232759833</v>
      </c>
      <c r="Q7" s="23"/>
      <c r="R7" s="31" t="s">
        <v>24</v>
      </c>
      <c r="S7" s="32"/>
      <c r="T7" s="33">
        <f ca="1">T2+T3*_xlfn.NORM.S.INV(RAND())</f>
        <v>0.77685754712886734</v>
      </c>
      <c r="U7" s="23"/>
      <c r="V7" s="31" t="s">
        <v>2</v>
      </c>
      <c r="W7" s="32"/>
      <c r="X7" s="34">
        <f ca="1">IF(X6&lt;X5,SQRT(X6*X5)*(X4-X2)+X2,X4-SQRT((1-X6)*(1-X5))*(X4-X2))</f>
        <v>4.5210202960574909E-2</v>
      </c>
      <c r="Z7" s="82"/>
      <c r="AA7" s="83"/>
      <c r="AB7" s="83"/>
      <c r="AC7" s="83"/>
      <c r="AD7" s="83"/>
      <c r="AE7" s="84"/>
      <c r="AG7" s="5"/>
      <c r="AH7" s="4"/>
      <c r="AI7" s="4"/>
    </row>
    <row r="9" spans="2:35" x14ac:dyDescent="0.2">
      <c r="N9" s="6" t="s">
        <v>23</v>
      </c>
      <c r="O9" s="6" t="s">
        <v>13</v>
      </c>
      <c r="P9" s="6" t="s">
        <v>31</v>
      </c>
      <c r="R9" s="6" t="s">
        <v>23</v>
      </c>
      <c r="S9" s="6"/>
      <c r="T9" s="6" t="s">
        <v>25</v>
      </c>
      <c r="V9" s="6" t="s">
        <v>23</v>
      </c>
      <c r="W9" s="6" t="s">
        <v>13</v>
      </c>
      <c r="X9" s="6" t="s">
        <v>30</v>
      </c>
      <c r="Z9" s="71" t="s">
        <v>23</v>
      </c>
      <c r="AA9" s="72" t="s">
        <v>4</v>
      </c>
      <c r="AB9" s="72" t="s">
        <v>41</v>
      </c>
      <c r="AC9" s="72" t="s">
        <v>15</v>
      </c>
      <c r="AD9" s="72" t="s">
        <v>36</v>
      </c>
      <c r="AE9" s="72" t="s">
        <v>7</v>
      </c>
    </row>
    <row r="10" spans="2:35" x14ac:dyDescent="0.2">
      <c r="N10" s="35">
        <v>1</v>
      </c>
      <c r="O10" s="36">
        <f ca="1">RAND()</f>
        <v>0.71768117472114079</v>
      </c>
      <c r="P10" s="37">
        <f t="shared" ref="P10:P41" ca="1" si="0">IF(O10&lt;$P$5,SQRT(O10*$P$5)*($P$4-$P$2)+$P$2,$P$4-SQRT((1-O10)*(1-$P$5))*($P$4-$P$2))</f>
        <v>38.913223342241153</v>
      </c>
      <c r="Q10" s="23"/>
      <c r="R10" s="35">
        <v>1</v>
      </c>
      <c r="S10" s="35"/>
      <c r="T10" s="38">
        <f ca="1">$T$2+$T$3*_xlfn.NORM.S.INV(RAND())</f>
        <v>0.78596796682529746</v>
      </c>
      <c r="U10" s="23"/>
      <c r="V10" s="35">
        <v>1</v>
      </c>
      <c r="W10" s="36">
        <f ca="1">RAND()</f>
        <v>0.73835286930530275</v>
      </c>
      <c r="X10" s="38">
        <f t="shared" ref="X10:X41" ca="1" si="1">IF(W10&lt;$X$5,SQRT(W10*$X$5)*($X$4-$X$2)+$X$2,$X$4-SQRT((1-W10)*(1-$X$5))*($X$4-$X$2))</f>
        <v>8.2411510994037485E-2</v>
      </c>
      <c r="Y10" s="23"/>
      <c r="Z10" s="35">
        <v>1</v>
      </c>
      <c r="AA10" s="39">
        <f t="shared" ref="AA10:AA41" ca="1" si="2">ROUND(X10*NumberMailed,0)*P10</f>
        <v>641367.74712681863</v>
      </c>
      <c r="AB10" s="39">
        <f t="shared" ref="AB10:AB41" si="3">FixedCost</f>
        <v>8200</v>
      </c>
      <c r="AC10" s="39">
        <f t="shared" ref="AC10:AC41" si="4">VarCostMailing</f>
        <v>79000</v>
      </c>
      <c r="AD10" s="39">
        <f t="shared" ref="AD10:AD41" ca="1" si="5">ROUND(NumberMailed*X10,0)*P10*T10</f>
        <v>504094.50419658714</v>
      </c>
      <c r="AE10" s="39">
        <f ca="1">AA10-SUM(AB10:AD10)</f>
        <v>50073.242930231499</v>
      </c>
      <c r="AF10" s="4"/>
      <c r="AH10" s="4"/>
      <c r="AI10" s="4"/>
    </row>
    <row r="11" spans="2:35" x14ac:dyDescent="0.2">
      <c r="N11" s="35">
        <v>2</v>
      </c>
      <c r="O11" s="36">
        <f ca="1">RAND()</f>
        <v>4.8219722082170513E-2</v>
      </c>
      <c r="P11" s="37">
        <f t="shared" ca="1" si="0"/>
        <v>19.658205119676111</v>
      </c>
      <c r="Q11" s="23"/>
      <c r="R11" s="35">
        <v>2</v>
      </c>
      <c r="S11" s="35"/>
      <c r="T11" s="38">
        <f t="shared" ref="T11:T74" ca="1" si="6">$T$2+$T$3*_xlfn.NORM.S.INV(RAND())</f>
        <v>0.79149364049117377</v>
      </c>
      <c r="U11" s="23"/>
      <c r="V11" s="35">
        <v>2</v>
      </c>
      <c r="W11" s="36">
        <f ca="1">RAND()</f>
        <v>0.51307147061499847</v>
      </c>
      <c r="X11" s="38">
        <f t="shared" ca="1" si="1"/>
        <v>6.8722187462031806E-2</v>
      </c>
      <c r="Y11" s="23"/>
      <c r="Z11" s="35">
        <v>2</v>
      </c>
      <c r="AA11" s="39">
        <f t="shared" ca="1" si="2"/>
        <v>270182.37116482848</v>
      </c>
      <c r="AB11" s="39">
        <f t="shared" si="3"/>
        <v>8200</v>
      </c>
      <c r="AC11" s="39">
        <f t="shared" si="4"/>
        <v>79000</v>
      </c>
      <c r="AD11" s="39">
        <f t="shared" ca="1" si="5"/>
        <v>213847.62854978762</v>
      </c>
      <c r="AE11" s="39">
        <f t="shared" ref="AE11:AE74" ca="1" si="7">AA11-SUM(AB11:AD11)</f>
        <v>-30865.257384959143</v>
      </c>
    </row>
    <row r="12" spans="2:35" x14ac:dyDescent="0.2">
      <c r="N12" s="35">
        <v>3</v>
      </c>
      <c r="O12" s="36">
        <f t="shared" ref="O12:O75" ca="1" si="8">RAND()</f>
        <v>0.10941298631553487</v>
      </c>
      <c r="P12" s="37">
        <f t="shared" ca="1" si="0"/>
        <v>22.016825766825814</v>
      </c>
      <c r="Q12" s="23"/>
      <c r="R12" s="35">
        <v>3</v>
      </c>
      <c r="S12" s="35"/>
      <c r="T12" s="38">
        <f t="shared" ca="1" si="6"/>
        <v>0.81492285949601528</v>
      </c>
      <c r="U12" s="23"/>
      <c r="V12" s="35">
        <v>3</v>
      </c>
      <c r="W12" s="36">
        <f t="shared" ref="W12:W75" ca="1" si="9">RAND()</f>
        <v>0.2219615692628506</v>
      </c>
      <c r="X12" s="38">
        <f t="shared" ca="1" si="1"/>
        <v>5.448052771101343E-2</v>
      </c>
      <c r="Y12" s="23"/>
      <c r="Z12" s="35">
        <v>3</v>
      </c>
      <c r="AA12" s="39">
        <f t="shared" ca="1" si="2"/>
        <v>239895.33355533407</v>
      </c>
      <c r="AB12" s="39">
        <f t="shared" si="3"/>
        <v>8200</v>
      </c>
      <c r="AC12" s="39">
        <f t="shared" si="4"/>
        <v>79000</v>
      </c>
      <c r="AD12" s="39">
        <f t="shared" ca="1" si="5"/>
        <v>195496.19120066322</v>
      </c>
      <c r="AE12" s="39">
        <f t="shared" ca="1" si="7"/>
        <v>-42800.857645329146</v>
      </c>
    </row>
    <row r="13" spans="2:35" x14ac:dyDescent="0.2">
      <c r="N13" s="35">
        <v>4</v>
      </c>
      <c r="O13" s="36">
        <f t="shared" ca="1" si="8"/>
        <v>0.66570895398987118</v>
      </c>
      <c r="P13" s="37">
        <f t="shared" ca="1" si="0"/>
        <v>37.054229203054589</v>
      </c>
      <c r="Q13" s="23"/>
      <c r="R13" s="35">
        <v>4</v>
      </c>
      <c r="S13" s="35"/>
      <c r="T13" s="38">
        <f t="shared" ca="1" si="6"/>
        <v>0.8659101676150025</v>
      </c>
      <c r="U13" s="23"/>
      <c r="V13" s="35">
        <v>4</v>
      </c>
      <c r="W13" s="36">
        <f t="shared" ca="1" si="9"/>
        <v>0.31915384849948014</v>
      </c>
      <c r="X13" s="38">
        <f t="shared" ca="1" si="1"/>
        <v>5.9354989200280692E-2</v>
      </c>
      <c r="Y13" s="23"/>
      <c r="Z13" s="35">
        <v>4</v>
      </c>
      <c r="AA13" s="39">
        <f t="shared" ca="1" si="2"/>
        <v>439870.75486946106</v>
      </c>
      <c r="AB13" s="39">
        <f t="shared" si="3"/>
        <v>8200</v>
      </c>
      <c r="AC13" s="39">
        <f t="shared" si="4"/>
        <v>79000</v>
      </c>
      <c r="AD13" s="39">
        <f t="shared" ca="1" si="5"/>
        <v>380888.5590779527</v>
      </c>
      <c r="AE13" s="39">
        <f t="shared" ca="1" si="7"/>
        <v>-28217.804208491638</v>
      </c>
    </row>
    <row r="14" spans="2:35" x14ac:dyDescent="0.2">
      <c r="N14" s="35">
        <v>5</v>
      </c>
      <c r="O14" s="36">
        <f t="shared" ca="1" si="8"/>
        <v>0.16159973055500998</v>
      </c>
      <c r="P14" s="37">
        <f t="shared" ca="1" si="0"/>
        <v>23.527595132846919</v>
      </c>
      <c r="Q14" s="23"/>
      <c r="R14" s="35">
        <v>5</v>
      </c>
      <c r="S14" s="35"/>
      <c r="T14" s="38">
        <f t="shared" ca="1" si="6"/>
        <v>0.76460751612206235</v>
      </c>
      <c r="U14" s="23"/>
      <c r="V14" s="35">
        <v>5</v>
      </c>
      <c r="W14" s="36">
        <f t="shared" ca="1" si="9"/>
        <v>0.53705594706723259</v>
      </c>
      <c r="X14" s="38">
        <f t="shared" ca="1" si="1"/>
        <v>7.0001021152058057E-2</v>
      </c>
      <c r="Y14" s="23"/>
      <c r="Z14" s="35">
        <v>5</v>
      </c>
      <c r="AA14" s="39">
        <f t="shared" ca="1" si="2"/>
        <v>329386.33185985684</v>
      </c>
      <c r="AB14" s="39">
        <f t="shared" si="3"/>
        <v>8200</v>
      </c>
      <c r="AC14" s="39">
        <f t="shared" si="4"/>
        <v>79000</v>
      </c>
      <c r="AD14" s="39">
        <f t="shared" ca="1" si="5"/>
        <v>251851.26504792247</v>
      </c>
      <c r="AE14" s="39">
        <f t="shared" ca="1" si="7"/>
        <v>-9664.9331880656537</v>
      </c>
    </row>
    <row r="15" spans="2:35" x14ac:dyDescent="0.2">
      <c r="N15" s="35">
        <v>6</v>
      </c>
      <c r="O15" s="36">
        <f t="shared" ca="1" si="8"/>
        <v>0.19396597931501736</v>
      </c>
      <c r="P15" s="37">
        <f t="shared" ca="1" si="0"/>
        <v>24.342627611745947</v>
      </c>
      <c r="Q15" s="23"/>
      <c r="R15" s="35">
        <v>6</v>
      </c>
      <c r="S15" s="35"/>
      <c r="T15" s="38">
        <f t="shared" ca="1" si="6"/>
        <v>0.87475334117225911</v>
      </c>
      <c r="U15" s="23"/>
      <c r="V15" s="35">
        <v>6</v>
      </c>
      <c r="W15" s="36">
        <f t="shared" ca="1" si="9"/>
        <v>0.17029826036720142</v>
      </c>
      <c r="X15" s="38">
        <f t="shared" ca="1" si="1"/>
        <v>5.1443071211732791E-2</v>
      </c>
      <c r="Y15" s="23"/>
      <c r="Z15" s="35">
        <v>6</v>
      </c>
      <c r="AA15" s="39">
        <f t="shared" ca="1" si="2"/>
        <v>250461.29549725403</v>
      </c>
      <c r="AB15" s="39">
        <f t="shared" si="3"/>
        <v>8200</v>
      </c>
      <c r="AC15" s="39">
        <f t="shared" si="4"/>
        <v>79000</v>
      </c>
      <c r="AD15" s="39">
        <f t="shared" ca="1" si="5"/>
        <v>219091.85507055547</v>
      </c>
      <c r="AE15" s="39">
        <f t="shared" ca="1" si="7"/>
        <v>-55830.559573301434</v>
      </c>
    </row>
    <row r="16" spans="2:35" x14ac:dyDescent="0.2">
      <c r="N16" s="35">
        <v>7</v>
      </c>
      <c r="O16" s="36">
        <f t="shared" ca="1" si="8"/>
        <v>0.21261392043126714</v>
      </c>
      <c r="P16" s="37">
        <f t="shared" ca="1" si="0"/>
        <v>24.781424446064602</v>
      </c>
      <c r="Q16" s="23"/>
      <c r="R16" s="35">
        <v>7</v>
      </c>
      <c r="S16" s="35"/>
      <c r="T16" s="38">
        <f t="shared" ca="1" si="6"/>
        <v>0.89067534546783622</v>
      </c>
      <c r="U16" s="23"/>
      <c r="V16" s="35">
        <v>7</v>
      </c>
      <c r="W16" s="36">
        <f t="shared" ca="1" si="9"/>
        <v>0.49637275248169788</v>
      </c>
      <c r="X16" s="38">
        <f t="shared" ca="1" si="1"/>
        <v>6.7850339055763431E-2</v>
      </c>
      <c r="Y16" s="23"/>
      <c r="Z16" s="35">
        <v>7</v>
      </c>
      <c r="AA16" s="39">
        <f t="shared" ca="1" si="2"/>
        <v>336283.92973309662</v>
      </c>
      <c r="AB16" s="39">
        <f t="shared" si="3"/>
        <v>8200</v>
      </c>
      <c r="AC16" s="39">
        <f t="shared" si="4"/>
        <v>79000</v>
      </c>
      <c r="AD16" s="39">
        <f t="shared" ca="1" si="5"/>
        <v>299519.80529030738</v>
      </c>
      <c r="AE16" s="39">
        <f t="shared" ca="1" si="7"/>
        <v>-50435.875557210762</v>
      </c>
    </row>
    <row r="17" spans="14:31" x14ac:dyDescent="0.2">
      <c r="N17" s="35">
        <v>8</v>
      </c>
      <c r="O17" s="36">
        <f t="shared" ca="1" si="8"/>
        <v>0.35882265960360438</v>
      </c>
      <c r="P17" s="37">
        <f t="shared" ca="1" si="0"/>
        <v>28.221795029858544</v>
      </c>
      <c r="Q17" s="23"/>
      <c r="R17" s="35">
        <v>8</v>
      </c>
      <c r="S17" s="35"/>
      <c r="T17" s="38">
        <f t="shared" ca="1" si="6"/>
        <v>0.69949597676126851</v>
      </c>
      <c r="U17" s="23"/>
      <c r="V17" s="35">
        <v>8</v>
      </c>
      <c r="W17" s="36">
        <f t="shared" ca="1" si="9"/>
        <v>0.76829314371605106</v>
      </c>
      <c r="X17" s="38">
        <f t="shared" ca="1" si="1"/>
        <v>8.4627453810429132E-2</v>
      </c>
      <c r="Y17" s="23"/>
      <c r="Z17" s="35">
        <v>8</v>
      </c>
      <c r="AA17" s="39">
        <f t="shared" ca="1" si="2"/>
        <v>477653.88088035583</v>
      </c>
      <c r="AB17" s="39">
        <f t="shared" si="3"/>
        <v>8200</v>
      </c>
      <c r="AC17" s="39">
        <f t="shared" si="4"/>
        <v>79000</v>
      </c>
      <c r="AD17" s="39">
        <f t="shared" ca="1" si="5"/>
        <v>334116.96796021512</v>
      </c>
      <c r="AE17" s="39">
        <f t="shared" ca="1" si="7"/>
        <v>56336.91292014072</v>
      </c>
    </row>
    <row r="18" spans="14:31" x14ac:dyDescent="0.2">
      <c r="N18" s="35">
        <v>9</v>
      </c>
      <c r="O18" s="36">
        <f t="shared" ca="1" si="8"/>
        <v>0.66202828139170056</v>
      </c>
      <c r="P18" s="37">
        <f t="shared" ca="1" si="0"/>
        <v>36.928254144775437</v>
      </c>
      <c r="Q18" s="23"/>
      <c r="R18" s="35">
        <v>9</v>
      </c>
      <c r="S18" s="35"/>
      <c r="T18" s="38">
        <f t="shared" ca="1" si="6"/>
        <v>0.86445756334125556</v>
      </c>
      <c r="U18" s="23"/>
      <c r="V18" s="35">
        <v>9</v>
      </c>
      <c r="W18" s="36">
        <f t="shared" ca="1" si="9"/>
        <v>7.1058918295047624E-2</v>
      </c>
      <c r="X18" s="38">
        <f t="shared" ca="1" si="1"/>
        <v>4.3851320492885454E-2</v>
      </c>
      <c r="Y18" s="23"/>
      <c r="Z18" s="35">
        <v>9</v>
      </c>
      <c r="AA18" s="39">
        <f t="shared" ca="1" si="2"/>
        <v>323860.78884968057</v>
      </c>
      <c r="AB18" s="39">
        <f t="shared" si="3"/>
        <v>8200</v>
      </c>
      <c r="AC18" s="39">
        <f t="shared" si="4"/>
        <v>79000</v>
      </c>
      <c r="AD18" s="39">
        <f t="shared" ca="1" si="5"/>
        <v>279963.90839077171</v>
      </c>
      <c r="AE18" s="39">
        <f t="shared" ca="1" si="7"/>
        <v>-43303.119541091146</v>
      </c>
    </row>
    <row r="19" spans="14:31" x14ac:dyDescent="0.2">
      <c r="N19" s="35">
        <v>10</v>
      </c>
      <c r="O19" s="36">
        <f t="shared" ca="1" si="8"/>
        <v>0.53244700403392897</v>
      </c>
      <c r="P19" s="37">
        <f t="shared" ca="1" si="0"/>
        <v>32.863383249812401</v>
      </c>
      <c r="Q19" s="23"/>
      <c r="R19" s="35">
        <v>10</v>
      </c>
      <c r="S19" s="35"/>
      <c r="T19" s="38">
        <f t="shared" ca="1" si="6"/>
        <v>0.77622947508692131</v>
      </c>
      <c r="U19" s="23"/>
      <c r="V19" s="35">
        <v>10</v>
      </c>
      <c r="W19" s="36">
        <f t="shared" ca="1" si="9"/>
        <v>0.67440550644110575</v>
      </c>
      <c r="X19" s="38">
        <f t="shared" ca="1" si="1"/>
        <v>7.8068982063178693E-2</v>
      </c>
      <c r="Y19" s="23"/>
      <c r="Z19" s="35">
        <v>10</v>
      </c>
      <c r="AA19" s="39">
        <f t="shared" ca="1" si="2"/>
        <v>513128.86606257083</v>
      </c>
      <c r="AB19" s="39">
        <f t="shared" si="3"/>
        <v>8200</v>
      </c>
      <c r="AC19" s="39">
        <f t="shared" si="4"/>
        <v>79000</v>
      </c>
      <c r="AD19" s="39">
        <f t="shared" ca="1" si="5"/>
        <v>398305.75035569648</v>
      </c>
      <c r="AE19" s="39">
        <f t="shared" ca="1" si="7"/>
        <v>27623.115706874349</v>
      </c>
    </row>
    <row r="20" spans="14:31" x14ac:dyDescent="0.2">
      <c r="N20" s="35">
        <v>11</v>
      </c>
      <c r="O20" s="36">
        <f t="shared" ca="1" si="8"/>
        <v>0.8273216385313501</v>
      </c>
      <c r="P20" s="37">
        <f t="shared" ca="1" si="0"/>
        <v>43.508534955525519</v>
      </c>
      <c r="Q20" s="23"/>
      <c r="R20" s="35">
        <v>11</v>
      </c>
      <c r="S20" s="35"/>
      <c r="T20" s="38">
        <f t="shared" ca="1" si="6"/>
        <v>0.878058878478156</v>
      </c>
      <c r="U20" s="23"/>
      <c r="V20" s="35">
        <v>11</v>
      </c>
      <c r="W20" s="36">
        <f t="shared" ca="1" si="9"/>
        <v>0.61868728161980591</v>
      </c>
      <c r="X20" s="38">
        <f t="shared" ca="1" si="1"/>
        <v>7.4622817636470107E-2</v>
      </c>
      <c r="Y20" s="23"/>
      <c r="Z20" s="35">
        <v>11</v>
      </c>
      <c r="AA20" s="39">
        <f t="shared" ca="1" si="2"/>
        <v>649364.88421121833</v>
      </c>
      <c r="AB20" s="39">
        <f t="shared" si="3"/>
        <v>8200</v>
      </c>
      <c r="AC20" s="39">
        <f t="shared" si="4"/>
        <v>79000</v>
      </c>
      <c r="AD20" s="39">
        <f t="shared" ca="1" si="5"/>
        <v>570180.60195359995</v>
      </c>
      <c r="AE20" s="39">
        <f t="shared" ca="1" si="7"/>
        <v>-8015.7177423816174</v>
      </c>
    </row>
    <row r="21" spans="14:31" x14ac:dyDescent="0.2">
      <c r="N21" s="35">
        <v>12</v>
      </c>
      <c r="O21" s="36">
        <f t="shared" ca="1" si="8"/>
        <v>0.65616884099566297</v>
      </c>
      <c r="P21" s="37">
        <f t="shared" ca="1" si="0"/>
        <v>36.729115284720464</v>
      </c>
      <c r="Q21" s="23"/>
      <c r="R21" s="35">
        <v>12</v>
      </c>
      <c r="S21" s="35"/>
      <c r="T21" s="38">
        <f t="shared" ca="1" si="6"/>
        <v>0.8153357948978508</v>
      </c>
      <c r="U21" s="23"/>
      <c r="V21" s="35">
        <v>12</v>
      </c>
      <c r="W21" s="36">
        <f t="shared" ca="1" si="9"/>
        <v>0.97906216467012086</v>
      </c>
      <c r="X21" s="38">
        <f t="shared" ca="1" si="1"/>
        <v>0.10936682969282691</v>
      </c>
      <c r="Y21" s="23"/>
      <c r="Z21" s="35">
        <v>12</v>
      </c>
      <c r="AA21" s="39">
        <f t="shared" ca="1" si="2"/>
        <v>803375.93862269074</v>
      </c>
      <c r="AB21" s="39">
        <f t="shared" si="3"/>
        <v>8200</v>
      </c>
      <c r="AC21" s="39">
        <f t="shared" si="4"/>
        <v>79000</v>
      </c>
      <c r="AD21" s="39">
        <f t="shared" ca="1" si="5"/>
        <v>655021.15951873851</v>
      </c>
      <c r="AE21" s="39">
        <f t="shared" ca="1" si="7"/>
        <v>61154.779103952227</v>
      </c>
    </row>
    <row r="22" spans="14:31" x14ac:dyDescent="0.2">
      <c r="N22" s="35">
        <v>13</v>
      </c>
      <c r="O22" s="36">
        <f t="shared" ca="1" si="8"/>
        <v>0.9610637527480449</v>
      </c>
      <c r="P22" s="37">
        <f t="shared" ca="1" si="0"/>
        <v>52.168998185300346</v>
      </c>
      <c r="Q22" s="23"/>
      <c r="R22" s="35">
        <v>13</v>
      </c>
      <c r="S22" s="35"/>
      <c r="T22" s="38">
        <f t="shared" ca="1" si="6"/>
        <v>0.78647684699361287</v>
      </c>
      <c r="U22" s="23"/>
      <c r="V22" s="35">
        <v>13</v>
      </c>
      <c r="W22" s="36">
        <f t="shared" ca="1" si="9"/>
        <v>0.50467283911775429</v>
      </c>
      <c r="X22" s="38">
        <f t="shared" ca="1" si="1"/>
        <v>6.8281853583445906E-2</v>
      </c>
      <c r="Y22" s="23"/>
      <c r="Z22" s="35">
        <v>13</v>
      </c>
      <c r="AA22" s="39">
        <f t="shared" ca="1" si="2"/>
        <v>712419.83921846154</v>
      </c>
      <c r="AB22" s="39">
        <f t="shared" si="3"/>
        <v>8200</v>
      </c>
      <c r="AC22" s="39">
        <f t="shared" si="4"/>
        <v>79000</v>
      </c>
      <c r="AD22" s="39">
        <f t="shared" ca="1" si="5"/>
        <v>560301.70888423221</v>
      </c>
      <c r="AE22" s="39">
        <f t="shared" ca="1" si="7"/>
        <v>64918.130334229325</v>
      </c>
    </row>
    <row r="23" spans="14:31" x14ac:dyDescent="0.2">
      <c r="N23" s="35">
        <v>14</v>
      </c>
      <c r="O23" s="36">
        <f t="shared" ca="1" si="8"/>
        <v>0.67056804261940728</v>
      </c>
      <c r="P23" s="37">
        <f t="shared" ca="1" si="0"/>
        <v>37.221603812506174</v>
      </c>
      <c r="Q23" s="23"/>
      <c r="R23" s="35">
        <v>14</v>
      </c>
      <c r="S23" s="35"/>
      <c r="T23" s="38">
        <f t="shared" ca="1" si="6"/>
        <v>0.78637746786110796</v>
      </c>
      <c r="U23" s="23"/>
      <c r="V23" s="35">
        <v>14</v>
      </c>
      <c r="W23" s="36">
        <f t="shared" ca="1" si="9"/>
        <v>0.48218045895801742</v>
      </c>
      <c r="X23" s="38">
        <f t="shared" ca="1" si="1"/>
        <v>6.7120651274559878E-2</v>
      </c>
      <c r="Y23" s="23"/>
      <c r="Z23" s="35">
        <v>14</v>
      </c>
      <c r="AA23" s="39">
        <f t="shared" ca="1" si="2"/>
        <v>499662.80957908288</v>
      </c>
      <c r="AB23" s="39">
        <f t="shared" si="3"/>
        <v>8200</v>
      </c>
      <c r="AC23" s="39">
        <f t="shared" si="4"/>
        <v>79000</v>
      </c>
      <c r="AD23" s="39">
        <f t="shared" ca="1" si="5"/>
        <v>392923.57498116617</v>
      </c>
      <c r="AE23" s="39">
        <f t="shared" ca="1" si="7"/>
        <v>19539.234597916715</v>
      </c>
    </row>
    <row r="24" spans="14:31" x14ac:dyDescent="0.2">
      <c r="N24" s="35">
        <v>15</v>
      </c>
      <c r="O24" s="36">
        <f t="shared" ca="1" si="8"/>
        <v>0.26861904379100354</v>
      </c>
      <c r="P24" s="37">
        <f t="shared" ca="1" si="0"/>
        <v>26.059979286553613</v>
      </c>
      <c r="Q24" s="23"/>
      <c r="R24" s="35">
        <v>15</v>
      </c>
      <c r="S24" s="35"/>
      <c r="T24" s="38">
        <f t="shared" ca="1" si="6"/>
        <v>0.79109376698361988</v>
      </c>
      <c r="U24" s="23"/>
      <c r="V24" s="35">
        <v>15</v>
      </c>
      <c r="W24" s="36">
        <f t="shared" ca="1" si="9"/>
        <v>0.31688407903932114</v>
      </c>
      <c r="X24" s="38">
        <f t="shared" ca="1" si="1"/>
        <v>5.9250419029582585E-2</v>
      </c>
      <c r="Y24" s="23"/>
      <c r="Z24" s="35">
        <v>15</v>
      </c>
      <c r="AA24" s="39">
        <f t="shared" ca="1" si="2"/>
        <v>308810.75454566034</v>
      </c>
      <c r="AB24" s="39">
        <f t="shared" si="3"/>
        <v>8200</v>
      </c>
      <c r="AC24" s="39">
        <f t="shared" si="4"/>
        <v>79000</v>
      </c>
      <c r="AD24" s="39">
        <f t="shared" ca="1" si="5"/>
        <v>244298.26309858044</v>
      </c>
      <c r="AE24" s="39">
        <f t="shared" ca="1" si="7"/>
        <v>-22687.508552920073</v>
      </c>
    </row>
    <row r="25" spans="14:31" x14ac:dyDescent="0.2">
      <c r="N25" s="35">
        <v>16</v>
      </c>
      <c r="O25" s="36">
        <f t="shared" ca="1" si="8"/>
        <v>0.86283645828997457</v>
      </c>
      <c r="P25" s="37">
        <f t="shared" ca="1" si="0"/>
        <v>45.301953252445749</v>
      </c>
      <c r="Q25" s="23"/>
      <c r="R25" s="35">
        <v>16</v>
      </c>
      <c r="S25" s="35"/>
      <c r="T25" s="38">
        <f t="shared" ca="1" si="6"/>
        <v>0.80718351803508592</v>
      </c>
      <c r="U25" s="23"/>
      <c r="V25" s="35">
        <v>16</v>
      </c>
      <c r="W25" s="36">
        <f t="shared" ca="1" si="9"/>
        <v>0.99970022117867119</v>
      </c>
      <c r="X25" s="38">
        <f t="shared" ca="1" si="1"/>
        <v>0.11872767707119003</v>
      </c>
      <c r="Y25" s="23"/>
      <c r="Z25" s="35">
        <v>16</v>
      </c>
      <c r="AA25" s="39">
        <f t="shared" ca="1" si="2"/>
        <v>1075740.1819325767</v>
      </c>
      <c r="AB25" s="39">
        <f t="shared" si="3"/>
        <v>8200</v>
      </c>
      <c r="AC25" s="39">
        <f t="shared" si="4"/>
        <v>79000</v>
      </c>
      <c r="AD25" s="39">
        <f t="shared" ca="1" si="5"/>
        <v>868319.74454404064</v>
      </c>
      <c r="AE25" s="39">
        <f t="shared" ca="1" si="7"/>
        <v>120220.43738853605</v>
      </c>
    </row>
    <row r="26" spans="14:31" x14ac:dyDescent="0.2">
      <c r="N26" s="35">
        <v>17</v>
      </c>
      <c r="O26" s="36">
        <f t="shared" ca="1" si="8"/>
        <v>0.98195567101409453</v>
      </c>
      <c r="P26" s="37">
        <f t="shared" ca="1" si="0"/>
        <v>54.668975881427556</v>
      </c>
      <c r="Q26" s="23"/>
      <c r="R26" s="35">
        <v>17</v>
      </c>
      <c r="S26" s="35"/>
      <c r="T26" s="38">
        <f t="shared" ca="1" si="6"/>
        <v>0.83135921752470154</v>
      </c>
      <c r="U26" s="23"/>
      <c r="V26" s="35">
        <v>17</v>
      </c>
      <c r="W26" s="36">
        <f t="shared" ca="1" si="9"/>
        <v>0.65620505620029013</v>
      </c>
      <c r="X26" s="38">
        <f t="shared" ca="1" si="1"/>
        <v>7.6912963706952026E-2</v>
      </c>
      <c r="Y26" s="23"/>
      <c r="Z26" s="35">
        <v>17</v>
      </c>
      <c r="AA26" s="39">
        <f t="shared" ca="1" si="2"/>
        <v>840972.85598400014</v>
      </c>
      <c r="AB26" s="39">
        <f t="shared" si="3"/>
        <v>8200</v>
      </c>
      <c r="AC26" s="39">
        <f t="shared" si="4"/>
        <v>79000</v>
      </c>
      <c r="AD26" s="39">
        <f t="shared" ca="1" si="5"/>
        <v>699150.5355103719</v>
      </c>
      <c r="AE26" s="39">
        <f t="shared" ca="1" si="7"/>
        <v>54622.320473628235</v>
      </c>
    </row>
    <row r="27" spans="14:31" x14ac:dyDescent="0.2">
      <c r="N27" s="35">
        <v>18</v>
      </c>
      <c r="O27" s="36">
        <f t="shared" ca="1" si="8"/>
        <v>0.50558683084821088</v>
      </c>
      <c r="P27" s="37">
        <f t="shared" ca="1" si="0"/>
        <v>32.094790066833973</v>
      </c>
      <c r="Q27" s="23"/>
      <c r="R27" s="35">
        <v>18</v>
      </c>
      <c r="S27" s="35"/>
      <c r="T27" s="38">
        <f t="shared" ca="1" si="6"/>
        <v>0.83327844530230422</v>
      </c>
      <c r="U27" s="23"/>
      <c r="V27" s="35">
        <v>18</v>
      </c>
      <c r="W27" s="36">
        <f t="shared" ca="1" si="9"/>
        <v>0.32200299776968866</v>
      </c>
      <c r="X27" s="38">
        <f t="shared" ca="1" si="1"/>
        <v>5.9485726953530577E-2</v>
      </c>
      <c r="Y27" s="23"/>
      <c r="Z27" s="35">
        <v>18</v>
      </c>
      <c r="AA27" s="39">
        <f t="shared" ca="1" si="2"/>
        <v>381831.71742512379</v>
      </c>
      <c r="AB27" s="39">
        <f t="shared" si="3"/>
        <v>8200</v>
      </c>
      <c r="AC27" s="39">
        <f t="shared" si="4"/>
        <v>79000</v>
      </c>
      <c r="AD27" s="39">
        <f t="shared" ca="1" si="5"/>
        <v>318172.13986311591</v>
      </c>
      <c r="AE27" s="39">
        <f t="shared" ca="1" si="7"/>
        <v>-23540.422437992122</v>
      </c>
    </row>
    <row r="28" spans="14:31" x14ac:dyDescent="0.2">
      <c r="N28" s="35">
        <v>19</v>
      </c>
      <c r="O28" s="36">
        <f t="shared" ca="1" si="8"/>
        <v>0.15529306771600715</v>
      </c>
      <c r="P28" s="37">
        <f t="shared" ca="1" si="0"/>
        <v>23.359538293004178</v>
      </c>
      <c r="Q28" s="23"/>
      <c r="R28" s="35">
        <v>19</v>
      </c>
      <c r="S28" s="35"/>
      <c r="T28" s="38">
        <f t="shared" ca="1" si="6"/>
        <v>0.79156902547192165</v>
      </c>
      <c r="U28" s="23"/>
      <c r="V28" s="35">
        <v>19</v>
      </c>
      <c r="W28" s="36">
        <f t="shared" ca="1" si="9"/>
        <v>0.33816261006179116</v>
      </c>
      <c r="X28" s="38">
        <f t="shared" ca="1" si="1"/>
        <v>6.0217712442008971E-2</v>
      </c>
      <c r="Y28" s="23"/>
      <c r="Z28" s="35">
        <v>19</v>
      </c>
      <c r="AA28" s="39">
        <f t="shared" ca="1" si="2"/>
        <v>281342.27920094231</v>
      </c>
      <c r="AB28" s="39">
        <f t="shared" si="3"/>
        <v>8200</v>
      </c>
      <c r="AC28" s="39">
        <f t="shared" si="4"/>
        <v>79000</v>
      </c>
      <c r="AD28" s="39">
        <f t="shared" ca="1" si="5"/>
        <v>222701.83377113921</v>
      </c>
      <c r="AE28" s="39">
        <f t="shared" ca="1" si="7"/>
        <v>-28559.554570196895</v>
      </c>
    </row>
    <row r="29" spans="14:31" x14ac:dyDescent="0.2">
      <c r="N29" s="35">
        <v>20</v>
      </c>
      <c r="O29" s="36">
        <f t="shared" ca="1" si="8"/>
        <v>0.68767444859477089</v>
      </c>
      <c r="P29" s="37">
        <f t="shared" ca="1" si="0"/>
        <v>37.820893988637962</v>
      </c>
      <c r="Q29" s="23"/>
      <c r="R29" s="35">
        <v>20</v>
      </c>
      <c r="S29" s="35"/>
      <c r="T29" s="38">
        <f t="shared" ca="1" si="6"/>
        <v>0.78181750836477448</v>
      </c>
      <c r="U29" s="23"/>
      <c r="V29" s="35">
        <v>20</v>
      </c>
      <c r="W29" s="36">
        <f t="shared" ca="1" si="9"/>
        <v>0.51072355128586633</v>
      </c>
      <c r="X29" s="38">
        <f t="shared" ca="1" si="1"/>
        <v>6.8598707963161837E-2</v>
      </c>
      <c r="Y29" s="23"/>
      <c r="Z29" s="35">
        <v>20</v>
      </c>
      <c r="AA29" s="39">
        <f t="shared" ca="1" si="2"/>
        <v>518902.66552411282</v>
      </c>
      <c r="AB29" s="39">
        <f t="shared" si="3"/>
        <v>8200</v>
      </c>
      <c r="AC29" s="39">
        <f t="shared" si="4"/>
        <v>79000</v>
      </c>
      <c r="AD29" s="39">
        <f t="shared" ca="1" si="5"/>
        <v>405687.18904390186</v>
      </c>
      <c r="AE29" s="39">
        <f t="shared" ca="1" si="7"/>
        <v>26015.476480210957</v>
      </c>
    </row>
    <row r="30" spans="14:31" x14ac:dyDescent="0.2">
      <c r="N30" s="35">
        <v>21</v>
      </c>
      <c r="O30" s="36">
        <f t="shared" ca="1" si="8"/>
        <v>0.93677937971448699</v>
      </c>
      <c r="P30" s="37">
        <f t="shared" ca="1" si="0"/>
        <v>50.021399048479644</v>
      </c>
      <c r="Q30" s="23"/>
      <c r="R30" s="35">
        <v>21</v>
      </c>
      <c r="S30" s="35"/>
      <c r="T30" s="38">
        <f t="shared" ca="1" si="6"/>
        <v>0.73464006454921238</v>
      </c>
      <c r="U30" s="23"/>
      <c r="V30" s="35">
        <v>21</v>
      </c>
      <c r="W30" s="36">
        <f t="shared" ca="1" si="9"/>
        <v>0.54075395399177306</v>
      </c>
      <c r="X30" s="38">
        <f t="shared" ca="1" si="1"/>
        <v>7.0201118000055199E-2</v>
      </c>
      <c r="Y30" s="23"/>
      <c r="Z30" s="35">
        <v>21</v>
      </c>
      <c r="AA30" s="39">
        <f t="shared" ca="1" si="2"/>
        <v>702300.44264065416</v>
      </c>
      <c r="AB30" s="39">
        <f t="shared" si="3"/>
        <v>8200</v>
      </c>
      <c r="AC30" s="39">
        <f t="shared" si="4"/>
        <v>79000</v>
      </c>
      <c r="AD30" s="39">
        <f t="shared" ca="1" si="5"/>
        <v>515938.04251447058</v>
      </c>
      <c r="AE30" s="39">
        <f t="shared" ca="1" si="7"/>
        <v>99162.400126183522</v>
      </c>
    </row>
    <row r="31" spans="14:31" x14ac:dyDescent="0.2">
      <c r="N31" s="35">
        <v>22</v>
      </c>
      <c r="O31" s="36">
        <f t="shared" ca="1" si="8"/>
        <v>0.94453342815159802</v>
      </c>
      <c r="P31" s="37">
        <f t="shared" ca="1" si="0"/>
        <v>50.653350832451608</v>
      </c>
      <c r="Q31" s="23"/>
      <c r="R31" s="35">
        <v>22</v>
      </c>
      <c r="S31" s="35"/>
      <c r="T31" s="38">
        <f t="shared" ca="1" si="6"/>
        <v>0.80923027523798186</v>
      </c>
      <c r="U31" s="23"/>
      <c r="V31" s="35">
        <v>22</v>
      </c>
      <c r="W31" s="36">
        <f t="shared" ca="1" si="9"/>
        <v>0.87678284963160136</v>
      </c>
      <c r="X31" s="38">
        <f t="shared" ca="1" si="1"/>
        <v>9.4205182458692346E-2</v>
      </c>
      <c r="Y31" s="23"/>
      <c r="Z31" s="35">
        <v>22</v>
      </c>
      <c r="AA31" s="39">
        <f t="shared" ca="1" si="2"/>
        <v>954359.78303422069</v>
      </c>
      <c r="AB31" s="39">
        <f t="shared" si="3"/>
        <v>8200</v>
      </c>
      <c r="AC31" s="39">
        <f t="shared" si="4"/>
        <v>79000</v>
      </c>
      <c r="AD31" s="39">
        <f t="shared" ca="1" si="5"/>
        <v>772296.82990084309</v>
      </c>
      <c r="AE31" s="39">
        <f t="shared" ca="1" si="7"/>
        <v>94862.953133377596</v>
      </c>
    </row>
    <row r="32" spans="14:31" x14ac:dyDescent="0.2">
      <c r="N32" s="35">
        <v>23</v>
      </c>
      <c r="O32" s="36">
        <f t="shared" ca="1" si="8"/>
        <v>0.11519812857734313</v>
      </c>
      <c r="P32" s="37">
        <f t="shared" ca="1" si="0"/>
        <v>22.199941517804461</v>
      </c>
      <c r="Q32" s="23"/>
      <c r="R32" s="35">
        <v>23</v>
      </c>
      <c r="S32" s="35"/>
      <c r="T32" s="38">
        <f t="shared" ca="1" si="6"/>
        <v>0.7587873409800342</v>
      </c>
      <c r="U32" s="23"/>
      <c r="V32" s="35">
        <v>23</v>
      </c>
      <c r="W32" s="36">
        <f t="shared" ca="1" si="9"/>
        <v>0.55067567629392278</v>
      </c>
      <c r="X32" s="38">
        <f t="shared" ca="1" si="1"/>
        <v>7.0741992041772367E-2</v>
      </c>
      <c r="Y32" s="23"/>
      <c r="Z32" s="35">
        <v>23</v>
      </c>
      <c r="AA32" s="39">
        <f t="shared" ca="1" si="2"/>
        <v>314084.77259389753</v>
      </c>
      <c r="AB32" s="39">
        <f t="shared" si="3"/>
        <v>8200</v>
      </c>
      <c r="AC32" s="39">
        <f t="shared" si="4"/>
        <v>79000</v>
      </c>
      <c r="AD32" s="39">
        <f t="shared" ca="1" si="5"/>
        <v>238323.54943884222</v>
      </c>
      <c r="AE32" s="39">
        <f t="shared" ca="1" si="7"/>
        <v>-11438.776844944688</v>
      </c>
    </row>
    <row r="33" spans="14:31" x14ac:dyDescent="0.2">
      <c r="N33" s="35">
        <v>24</v>
      </c>
      <c r="O33" s="36">
        <f t="shared" ca="1" si="8"/>
        <v>0.15505192617898256</v>
      </c>
      <c r="P33" s="37">
        <f t="shared" ca="1" si="0"/>
        <v>23.353045359660278</v>
      </c>
      <c r="Q33" s="23"/>
      <c r="R33" s="35">
        <v>24</v>
      </c>
      <c r="S33" s="35"/>
      <c r="T33" s="38">
        <f t="shared" ca="1" si="6"/>
        <v>0.77534988561235263</v>
      </c>
      <c r="U33" s="23"/>
      <c r="V33" s="35">
        <v>24</v>
      </c>
      <c r="W33" s="36">
        <f t="shared" ca="1" si="9"/>
        <v>0.79658340510863224</v>
      </c>
      <c r="X33" s="38">
        <f t="shared" ca="1" si="1"/>
        <v>8.6857133310267398E-2</v>
      </c>
      <c r="Y33" s="23"/>
      <c r="Z33" s="35">
        <v>24</v>
      </c>
      <c r="AA33" s="39">
        <f t="shared" ca="1" si="2"/>
        <v>405665.75094265869</v>
      </c>
      <c r="AB33" s="39">
        <f t="shared" si="3"/>
        <v>8200</v>
      </c>
      <c r="AC33" s="39">
        <f t="shared" si="4"/>
        <v>79000</v>
      </c>
      <c r="AD33" s="39">
        <f t="shared" ca="1" si="5"/>
        <v>314532.89359023958</v>
      </c>
      <c r="AE33" s="39">
        <f t="shared" ca="1" si="7"/>
        <v>3932.8573524191161</v>
      </c>
    </row>
    <row r="34" spans="14:31" x14ac:dyDescent="0.2">
      <c r="N34" s="35">
        <v>25</v>
      </c>
      <c r="O34" s="36">
        <f t="shared" ca="1" si="8"/>
        <v>0.89100354310530783</v>
      </c>
      <c r="P34" s="37">
        <f t="shared" ca="1" si="0"/>
        <v>46.897732272269039</v>
      </c>
      <c r="Q34" s="23"/>
      <c r="R34" s="35">
        <v>25</v>
      </c>
      <c r="S34" s="35"/>
      <c r="T34" s="38">
        <f t="shared" ca="1" si="6"/>
        <v>0.81123504527446333</v>
      </c>
      <c r="U34" s="23"/>
      <c r="V34" s="35">
        <v>25</v>
      </c>
      <c r="W34" s="36">
        <f t="shared" ca="1" si="9"/>
        <v>0.53455278656348792</v>
      </c>
      <c r="X34" s="38">
        <f t="shared" ca="1" si="1"/>
        <v>6.9866029954160164E-2</v>
      </c>
      <c r="Y34" s="23"/>
      <c r="Z34" s="35">
        <v>25</v>
      </c>
      <c r="AA34" s="39">
        <f t="shared" ca="1" si="2"/>
        <v>655302.01304041524</v>
      </c>
      <c r="AB34" s="39">
        <f t="shared" si="3"/>
        <v>8200</v>
      </c>
      <c r="AC34" s="39">
        <f t="shared" si="4"/>
        <v>79000</v>
      </c>
      <c r="AD34" s="39">
        <f t="shared" ca="1" si="5"/>
        <v>531603.95821728825</v>
      </c>
      <c r="AE34" s="39">
        <f t="shared" ca="1" si="7"/>
        <v>36498.054823126993</v>
      </c>
    </row>
    <row r="35" spans="14:31" x14ac:dyDescent="0.2">
      <c r="N35" s="35">
        <v>26</v>
      </c>
      <c r="O35" s="36">
        <f t="shared" ca="1" si="8"/>
        <v>0.43582384856347589</v>
      </c>
      <c r="P35" s="37">
        <f t="shared" ca="1" si="0"/>
        <v>30.1909839392085</v>
      </c>
      <c r="Q35" s="23"/>
      <c r="R35" s="35">
        <v>26</v>
      </c>
      <c r="S35" s="35"/>
      <c r="T35" s="38">
        <f t="shared" ca="1" si="6"/>
        <v>0.86408215918848774</v>
      </c>
      <c r="U35" s="23"/>
      <c r="V35" s="35">
        <v>26</v>
      </c>
      <c r="W35" s="36">
        <f t="shared" ca="1" si="9"/>
        <v>4.2629072193680839E-2</v>
      </c>
      <c r="X35" s="38">
        <f t="shared" ca="1" si="1"/>
        <v>4.072839666133473E-2</v>
      </c>
      <c r="Y35" s="23"/>
      <c r="Z35" s="35">
        <v>26</v>
      </c>
      <c r="AA35" s="39">
        <f t="shared" ca="1" si="2"/>
        <v>245935.75516879244</v>
      </c>
      <c r="AB35" s="39">
        <f t="shared" si="3"/>
        <v>8200</v>
      </c>
      <c r="AC35" s="39">
        <f t="shared" si="4"/>
        <v>79000</v>
      </c>
      <c r="AD35" s="39">
        <f t="shared" ca="1" si="5"/>
        <v>212508.69834790146</v>
      </c>
      <c r="AE35" s="39">
        <f t="shared" ca="1" si="7"/>
        <v>-53772.943179109017</v>
      </c>
    </row>
    <row r="36" spans="14:31" x14ac:dyDescent="0.2">
      <c r="N36" s="35">
        <v>27</v>
      </c>
      <c r="O36" s="36">
        <f t="shared" ca="1" si="8"/>
        <v>0.8395305226164409</v>
      </c>
      <c r="P36" s="37">
        <f t="shared" ca="1" si="0"/>
        <v>44.102219435433589</v>
      </c>
      <c r="Q36" s="23"/>
      <c r="R36" s="35">
        <v>27</v>
      </c>
      <c r="S36" s="35"/>
      <c r="T36" s="38">
        <f t="shared" ca="1" si="6"/>
        <v>0.83831848303112388</v>
      </c>
      <c r="U36" s="23"/>
      <c r="V36" s="35">
        <v>27</v>
      </c>
      <c r="W36" s="36">
        <f t="shared" ca="1" si="9"/>
        <v>0.61325671057094688</v>
      </c>
      <c r="X36" s="38">
        <f t="shared" ca="1" si="1"/>
        <v>7.4300834111366024E-2</v>
      </c>
      <c r="Y36" s="23"/>
      <c r="Z36" s="35">
        <v>27</v>
      </c>
      <c r="AA36" s="39">
        <f t="shared" ca="1" si="2"/>
        <v>655358.98081054317</v>
      </c>
      <c r="AB36" s="39">
        <f t="shared" si="3"/>
        <v>8200</v>
      </c>
      <c r="AC36" s="39">
        <f t="shared" si="4"/>
        <v>79000</v>
      </c>
      <c r="AD36" s="39">
        <f t="shared" ca="1" si="5"/>
        <v>549399.54663391795</v>
      </c>
      <c r="AE36" s="39">
        <f t="shared" ca="1" si="7"/>
        <v>18759.434176625218</v>
      </c>
    </row>
    <row r="37" spans="14:31" x14ac:dyDescent="0.2">
      <c r="N37" s="35">
        <v>28</v>
      </c>
      <c r="O37" s="36">
        <f t="shared" ca="1" si="8"/>
        <v>0.46924869652461709</v>
      </c>
      <c r="P37" s="37">
        <f t="shared" ca="1" si="0"/>
        <v>31.087488815847767</v>
      </c>
      <c r="Q37" s="23"/>
      <c r="R37" s="35">
        <v>28</v>
      </c>
      <c r="S37" s="35"/>
      <c r="T37" s="38">
        <f t="shared" ca="1" si="6"/>
        <v>0.82399117708007719</v>
      </c>
      <c r="U37" s="23"/>
      <c r="V37" s="35">
        <v>28</v>
      </c>
      <c r="W37" s="36">
        <f t="shared" ca="1" si="9"/>
        <v>0.42228729293355871</v>
      </c>
      <c r="X37" s="38">
        <f t="shared" ca="1" si="1"/>
        <v>6.4146185285526069E-2</v>
      </c>
      <c r="Y37" s="23"/>
      <c r="Z37" s="35">
        <v>28</v>
      </c>
      <c r="AA37" s="39">
        <f t="shared" ca="1" si="2"/>
        <v>398821.394018511</v>
      </c>
      <c r="AB37" s="39">
        <f t="shared" si="3"/>
        <v>8200</v>
      </c>
      <c r="AC37" s="39">
        <f t="shared" si="4"/>
        <v>79000</v>
      </c>
      <c r="AD37" s="39">
        <f t="shared" ca="1" si="5"/>
        <v>328625.30990203016</v>
      </c>
      <c r="AE37" s="39">
        <f t="shared" ca="1" si="7"/>
        <v>-17003.915883519163</v>
      </c>
    </row>
    <row r="38" spans="14:31" x14ac:dyDescent="0.2">
      <c r="N38" s="35">
        <v>29</v>
      </c>
      <c r="O38" s="36">
        <f t="shared" ca="1" si="8"/>
        <v>0.17495688600685244</v>
      </c>
      <c r="P38" s="37">
        <f t="shared" ca="1" si="0"/>
        <v>23.873026468070719</v>
      </c>
      <c r="Q38" s="23"/>
      <c r="R38" s="35">
        <v>29</v>
      </c>
      <c r="S38" s="35"/>
      <c r="T38" s="38">
        <f t="shared" ca="1" si="6"/>
        <v>0.77322777190915715</v>
      </c>
      <c r="U38" s="23"/>
      <c r="V38" s="35">
        <v>29</v>
      </c>
      <c r="W38" s="36">
        <f t="shared" ca="1" si="9"/>
        <v>0.53402791557810825</v>
      </c>
      <c r="X38" s="38">
        <f t="shared" ca="1" si="1"/>
        <v>6.9837770624919235E-2</v>
      </c>
      <c r="Y38" s="23"/>
      <c r="Z38" s="35">
        <v>29</v>
      </c>
      <c r="AA38" s="39">
        <f t="shared" ca="1" si="2"/>
        <v>333458.4337060118</v>
      </c>
      <c r="AB38" s="39">
        <f t="shared" si="3"/>
        <v>8200</v>
      </c>
      <c r="AC38" s="39">
        <f t="shared" si="4"/>
        <v>79000</v>
      </c>
      <c r="AD38" s="39">
        <f t="shared" ca="1" si="5"/>
        <v>257839.32171881688</v>
      </c>
      <c r="AE38" s="39">
        <f t="shared" ca="1" si="7"/>
        <v>-11580.888012805081</v>
      </c>
    </row>
    <row r="39" spans="14:31" x14ac:dyDescent="0.2">
      <c r="N39" s="35">
        <v>30</v>
      </c>
      <c r="O39" s="36">
        <f t="shared" ca="1" si="8"/>
        <v>0.66956859736967744</v>
      </c>
      <c r="P39" s="37">
        <f t="shared" ca="1" si="0"/>
        <v>37.18707692682154</v>
      </c>
      <c r="Q39" s="23"/>
      <c r="R39" s="35">
        <v>30</v>
      </c>
      <c r="S39" s="35"/>
      <c r="T39" s="38">
        <f t="shared" ca="1" si="6"/>
        <v>0.72760835095441512</v>
      </c>
      <c r="U39" s="23"/>
      <c r="V39" s="35">
        <v>30</v>
      </c>
      <c r="W39" s="36">
        <f t="shared" ca="1" si="9"/>
        <v>0.98352322171198991</v>
      </c>
      <c r="X39" s="38">
        <f t="shared" ca="1" si="1"/>
        <v>0.11056736501526458</v>
      </c>
      <c r="Y39" s="23"/>
      <c r="Z39" s="35">
        <v>30</v>
      </c>
      <c r="AA39" s="39">
        <f t="shared" ca="1" si="2"/>
        <v>822317.83208280476</v>
      </c>
      <c r="AB39" s="39">
        <f t="shared" si="3"/>
        <v>8200</v>
      </c>
      <c r="AC39" s="39">
        <f t="shared" si="4"/>
        <v>79000</v>
      </c>
      <c r="AD39" s="39">
        <f t="shared" ca="1" si="5"/>
        <v>598325.32176217926</v>
      </c>
      <c r="AE39" s="39">
        <f t="shared" ca="1" si="7"/>
        <v>136792.5103206255</v>
      </c>
    </row>
    <row r="40" spans="14:31" x14ac:dyDescent="0.2">
      <c r="N40" s="35">
        <v>31</v>
      </c>
      <c r="O40" s="36">
        <f t="shared" ca="1" si="8"/>
        <v>1.6291199718828642E-3</v>
      </c>
      <c r="P40" s="37">
        <f t="shared" ca="1" si="0"/>
        <v>15.856214918900207</v>
      </c>
      <c r="Q40" s="23"/>
      <c r="R40" s="35">
        <v>31</v>
      </c>
      <c r="S40" s="35"/>
      <c r="T40" s="38">
        <f t="shared" ca="1" si="6"/>
        <v>0.83693763263493948</v>
      </c>
      <c r="U40" s="23"/>
      <c r="V40" s="35">
        <v>31</v>
      </c>
      <c r="W40" s="36">
        <f t="shared" ca="1" si="9"/>
        <v>0.79131253340994301</v>
      </c>
      <c r="X40" s="38">
        <f t="shared" ca="1" si="1"/>
        <v>8.6430485264360646E-2</v>
      </c>
      <c r="Y40" s="23"/>
      <c r="Z40" s="35">
        <v>31</v>
      </c>
      <c r="AA40" s="39">
        <f t="shared" ca="1" si="2"/>
        <v>274090.53108810895</v>
      </c>
      <c r="AB40" s="39">
        <f t="shared" si="3"/>
        <v>8200</v>
      </c>
      <c r="AC40" s="39">
        <f t="shared" si="4"/>
        <v>79000</v>
      </c>
      <c r="AD40" s="39">
        <f t="shared" ca="1" si="5"/>
        <v>229396.6802165352</v>
      </c>
      <c r="AE40" s="39">
        <f t="shared" ca="1" si="7"/>
        <v>-42506.149128426274</v>
      </c>
    </row>
    <row r="41" spans="14:31" x14ac:dyDescent="0.2">
      <c r="N41" s="35">
        <v>32</v>
      </c>
      <c r="O41" s="36">
        <f t="shared" ca="1" si="8"/>
        <v>0.25847909660882229</v>
      </c>
      <c r="P41" s="37">
        <f t="shared" ca="1" si="0"/>
        <v>25.825515031809111</v>
      </c>
      <c r="Q41" s="23"/>
      <c r="R41" s="35">
        <v>32</v>
      </c>
      <c r="S41" s="35"/>
      <c r="T41" s="38">
        <f t="shared" ca="1" si="6"/>
        <v>0.79656336670756378</v>
      </c>
      <c r="U41" s="23"/>
      <c r="V41" s="35">
        <v>32</v>
      </c>
      <c r="W41" s="36">
        <f t="shared" ca="1" si="9"/>
        <v>0.91115101771923612</v>
      </c>
      <c r="X41" s="38">
        <f t="shared" ca="1" si="1"/>
        <v>9.8096016245529105E-2</v>
      </c>
      <c r="Y41" s="23"/>
      <c r="Z41" s="35">
        <v>32</v>
      </c>
      <c r="AA41" s="39">
        <f t="shared" ca="1" si="2"/>
        <v>506670.77940906293</v>
      </c>
      <c r="AB41" s="39">
        <f t="shared" si="3"/>
        <v>8200</v>
      </c>
      <c r="AC41" s="39">
        <f t="shared" si="4"/>
        <v>79000</v>
      </c>
      <c r="AD41" s="39">
        <f t="shared" ca="1" si="5"/>
        <v>403595.38185842853</v>
      </c>
      <c r="AE41" s="39">
        <f t="shared" ca="1" si="7"/>
        <v>15875.3975506344</v>
      </c>
    </row>
    <row r="42" spans="14:31" x14ac:dyDescent="0.2">
      <c r="N42" s="35">
        <v>33</v>
      </c>
      <c r="O42" s="36">
        <f t="shared" ca="1" si="8"/>
        <v>0.29387461478687515</v>
      </c>
      <c r="P42" s="37">
        <f t="shared" ref="P42:P73" ca="1" si="10">IF(O42&lt;$P$5,SQRT(O42*$P$5)*($P$4-$P$2)+$P$2,$P$4-SQRT((1-O42)*(1-$P$5))*($P$4-$P$2))</f>
        <v>26.651124730949746</v>
      </c>
      <c r="Q42" s="23"/>
      <c r="R42" s="35">
        <v>33</v>
      </c>
      <c r="S42" s="35"/>
      <c r="T42" s="38">
        <f t="shared" ca="1" si="6"/>
        <v>0.78029725950891637</v>
      </c>
      <c r="U42" s="23"/>
      <c r="V42" s="35">
        <v>33</v>
      </c>
      <c r="W42" s="36">
        <f t="shared" ca="1" si="9"/>
        <v>0.86737349560279375</v>
      </c>
      <c r="X42" s="38">
        <f t="shared" ref="X42:X73" ca="1" si="11">IF(W42&lt;$X$5,SQRT(W42*$X$5)*($X$4-$X$2)+$X$2,$X$4-SQRT((1-W42)*(1-$X$5))*($X$4-$X$2))</f>
        <v>9.3238402070412285E-2</v>
      </c>
      <c r="Y42" s="23"/>
      <c r="Z42" s="35">
        <v>33</v>
      </c>
      <c r="AA42" s="39">
        <f t="shared" ref="AA42:AA73" ca="1" si="12">ROUND(X42*NumberMailed,0)*P42</f>
        <v>496990.17398275086</v>
      </c>
      <c r="AB42" s="39">
        <f t="shared" ref="AB42:AB73" si="13">FixedCost</f>
        <v>8200</v>
      </c>
      <c r="AC42" s="39">
        <f t="shared" ref="AC42:AC73" si="14">VarCostMailing</f>
        <v>79000</v>
      </c>
      <c r="AD42" s="39">
        <f t="shared" ref="AD42:AD73" ca="1" si="15">ROUND(NumberMailed*X42,0)*P42*T42</f>
        <v>387800.07076160004</v>
      </c>
      <c r="AE42" s="39">
        <f t="shared" ca="1" si="7"/>
        <v>21990.103221150814</v>
      </c>
    </row>
    <row r="43" spans="14:31" x14ac:dyDescent="0.2">
      <c r="N43" s="35">
        <v>34</v>
      </c>
      <c r="O43" s="36">
        <f t="shared" ca="1" si="8"/>
        <v>0.85959530091924152</v>
      </c>
      <c r="P43" s="37">
        <f t="shared" ca="1" si="10"/>
        <v>45.12931067326754</v>
      </c>
      <c r="Q43" s="23"/>
      <c r="R43" s="35">
        <v>34</v>
      </c>
      <c r="S43" s="35"/>
      <c r="T43" s="38">
        <f t="shared" ca="1" si="6"/>
        <v>0.78683644135143882</v>
      </c>
      <c r="U43" s="23"/>
      <c r="V43" s="35">
        <v>34</v>
      </c>
      <c r="W43" s="36">
        <f t="shared" ca="1" si="9"/>
        <v>0.69848776801630064</v>
      </c>
      <c r="X43" s="38">
        <f t="shared" ca="1" si="11"/>
        <v>7.9649460316967541E-2</v>
      </c>
      <c r="Y43" s="23"/>
      <c r="Z43" s="35">
        <v>34</v>
      </c>
      <c r="AA43" s="39">
        <f t="shared" ca="1" si="12"/>
        <v>718909.91902515187</v>
      </c>
      <c r="AB43" s="39">
        <f t="shared" si="13"/>
        <v>8200</v>
      </c>
      <c r="AC43" s="39">
        <f t="shared" si="14"/>
        <v>79000</v>
      </c>
      <c r="AD43" s="39">
        <f t="shared" ca="1" si="15"/>
        <v>565664.52233800152</v>
      </c>
      <c r="AE43" s="39">
        <f t="shared" ca="1" si="7"/>
        <v>66045.396687150351</v>
      </c>
    </row>
    <row r="44" spans="14:31" x14ac:dyDescent="0.2">
      <c r="N44" s="35">
        <v>35</v>
      </c>
      <c r="O44" s="36">
        <f t="shared" ca="1" si="8"/>
        <v>0.77606172766254855</v>
      </c>
      <c r="P44" s="37">
        <f t="shared" ca="1" si="10"/>
        <v>41.219617178249905</v>
      </c>
      <c r="Q44" s="23"/>
      <c r="R44" s="35">
        <v>35</v>
      </c>
      <c r="S44" s="35"/>
      <c r="T44" s="38">
        <f t="shared" ca="1" si="6"/>
        <v>0.83312548692515398</v>
      </c>
      <c r="U44" s="23"/>
      <c r="V44" s="35">
        <v>35</v>
      </c>
      <c r="W44" s="36">
        <f t="shared" ca="1" si="9"/>
        <v>0.80550315836939057</v>
      </c>
      <c r="X44" s="38">
        <f t="shared" ca="1" si="11"/>
        <v>8.7591930868913342E-2</v>
      </c>
      <c r="Y44" s="23"/>
      <c r="Z44" s="35">
        <v>35</v>
      </c>
      <c r="AA44" s="39">
        <f t="shared" ca="1" si="12"/>
        <v>722085.25372858183</v>
      </c>
      <c r="AB44" s="39">
        <f t="shared" si="13"/>
        <v>8200</v>
      </c>
      <c r="AC44" s="39">
        <f t="shared" si="14"/>
        <v>79000</v>
      </c>
      <c r="AD44" s="39">
        <f t="shared" ca="1" si="15"/>
        <v>601587.62861409807</v>
      </c>
      <c r="AE44" s="39">
        <f t="shared" ca="1" si="7"/>
        <v>33297.625114483759</v>
      </c>
    </row>
    <row r="45" spans="14:31" x14ac:dyDescent="0.2">
      <c r="N45" s="35">
        <v>36</v>
      </c>
      <c r="O45" s="36">
        <f t="shared" ca="1" si="8"/>
        <v>0.18579562903018176</v>
      </c>
      <c r="P45" s="37">
        <f t="shared" ca="1" si="10"/>
        <v>24.143742836693399</v>
      </c>
      <c r="Q45" s="23"/>
      <c r="R45" s="35">
        <v>36</v>
      </c>
      <c r="S45" s="35"/>
      <c r="T45" s="38">
        <f t="shared" ca="1" si="6"/>
        <v>0.7965011318661146</v>
      </c>
      <c r="U45" s="23"/>
      <c r="V45" s="35">
        <v>36</v>
      </c>
      <c r="W45" s="36">
        <f t="shared" ca="1" si="9"/>
        <v>4.062274919236053E-2</v>
      </c>
      <c r="X45" s="38">
        <f t="shared" ca="1" si="11"/>
        <v>4.0472889898178696E-2</v>
      </c>
      <c r="Y45" s="23"/>
      <c r="Z45" s="35">
        <v>36</v>
      </c>
      <c r="AA45" s="39">
        <f t="shared" ca="1" si="12"/>
        <v>195443.59826303305</v>
      </c>
      <c r="AB45" s="39">
        <f t="shared" si="13"/>
        <v>8200</v>
      </c>
      <c r="AC45" s="39">
        <f t="shared" si="14"/>
        <v>79000</v>
      </c>
      <c r="AD45" s="39">
        <f t="shared" ca="1" si="15"/>
        <v>155671.04723249201</v>
      </c>
      <c r="AE45" s="39">
        <f t="shared" ca="1" si="7"/>
        <v>-47427.448969458957</v>
      </c>
    </row>
    <row r="46" spans="14:31" x14ac:dyDescent="0.2">
      <c r="N46" s="35">
        <v>37</v>
      </c>
      <c r="O46" s="36">
        <f t="shared" ca="1" si="8"/>
        <v>0.91485184885550419</v>
      </c>
      <c r="P46" s="37">
        <f t="shared" ca="1" si="10"/>
        <v>48.419484551515815</v>
      </c>
      <c r="Q46" s="23"/>
      <c r="R46" s="35">
        <v>37</v>
      </c>
      <c r="S46" s="35"/>
      <c r="T46" s="38">
        <f t="shared" ca="1" si="6"/>
        <v>0.80703653927956309</v>
      </c>
      <c r="U46" s="23"/>
      <c r="V46" s="35">
        <v>37</v>
      </c>
      <c r="W46" s="36">
        <f t="shared" ca="1" si="9"/>
        <v>0.77902220837882863</v>
      </c>
      <c r="X46" s="38">
        <f t="shared" ca="1" si="11"/>
        <v>8.5456113786165772E-2</v>
      </c>
      <c r="Y46" s="23"/>
      <c r="Z46" s="35">
        <v>37</v>
      </c>
      <c r="AA46" s="39">
        <f t="shared" ca="1" si="12"/>
        <v>827537.41046995681</v>
      </c>
      <c r="AB46" s="39">
        <f t="shared" si="13"/>
        <v>8200</v>
      </c>
      <c r="AC46" s="39">
        <f t="shared" si="14"/>
        <v>79000</v>
      </c>
      <c r="AD46" s="39">
        <f t="shared" ca="1" si="15"/>
        <v>667852.92787004518</v>
      </c>
      <c r="AE46" s="39">
        <f t="shared" ca="1" si="7"/>
        <v>72484.482599911629</v>
      </c>
    </row>
    <row r="47" spans="14:31" x14ac:dyDescent="0.2">
      <c r="N47" s="35">
        <v>38</v>
      </c>
      <c r="O47" s="36">
        <f t="shared" ca="1" si="8"/>
        <v>0.64573161375758137</v>
      </c>
      <c r="P47" s="37">
        <f t="shared" ca="1" si="10"/>
        <v>36.378554059249268</v>
      </c>
      <c r="Q47" s="23"/>
      <c r="R47" s="35">
        <v>38</v>
      </c>
      <c r="S47" s="35"/>
      <c r="T47" s="38">
        <f t="shared" ca="1" si="6"/>
        <v>0.78409097659047411</v>
      </c>
      <c r="U47" s="23"/>
      <c r="V47" s="35">
        <v>38</v>
      </c>
      <c r="W47" s="36">
        <f t="shared" ca="1" si="9"/>
        <v>0.74729467518381354</v>
      </c>
      <c r="X47" s="38">
        <f t="shared" ca="1" si="11"/>
        <v>8.3059388824663349E-2</v>
      </c>
      <c r="Y47" s="23"/>
      <c r="Z47" s="35">
        <v>38</v>
      </c>
      <c r="AA47" s="39">
        <f t="shared" ca="1" si="12"/>
        <v>604320.54003224883</v>
      </c>
      <c r="AB47" s="39">
        <f t="shared" si="13"/>
        <v>8200</v>
      </c>
      <c r="AC47" s="39">
        <f t="shared" si="14"/>
        <v>79000</v>
      </c>
      <c r="AD47" s="39">
        <f t="shared" ca="1" si="15"/>
        <v>473842.28240756871</v>
      </c>
      <c r="AE47" s="39">
        <f t="shared" ca="1" si="7"/>
        <v>43278.25762468006</v>
      </c>
    </row>
    <row r="48" spans="14:31" x14ac:dyDescent="0.2">
      <c r="N48" s="35">
        <v>39</v>
      </c>
      <c r="O48" s="36">
        <f t="shared" ca="1" si="8"/>
        <v>0.15893970441546723</v>
      </c>
      <c r="P48" s="37">
        <f t="shared" ca="1" si="10"/>
        <v>23.457119307835278</v>
      </c>
      <c r="Q48" s="23"/>
      <c r="R48" s="35">
        <v>39</v>
      </c>
      <c r="S48" s="35"/>
      <c r="T48" s="38">
        <f t="shared" ca="1" si="6"/>
        <v>0.75571515066448491</v>
      </c>
      <c r="U48" s="23"/>
      <c r="V48" s="35">
        <v>39</v>
      </c>
      <c r="W48" s="36">
        <f t="shared" ca="1" si="9"/>
        <v>0.78793365280063821</v>
      </c>
      <c r="X48" s="38">
        <f t="shared" ca="1" si="11"/>
        <v>8.6159812723973384E-2</v>
      </c>
      <c r="Y48" s="23"/>
      <c r="Z48" s="35">
        <v>39</v>
      </c>
      <c r="AA48" s="39">
        <f t="shared" ca="1" si="12"/>
        <v>404213.07991261751</v>
      </c>
      <c r="AB48" s="39">
        <f t="shared" si="13"/>
        <v>8200</v>
      </c>
      <c r="AC48" s="39">
        <f t="shared" si="14"/>
        <v>79000</v>
      </c>
      <c r="AD48" s="39">
        <f t="shared" ca="1" si="15"/>
        <v>305469.94858671923</v>
      </c>
      <c r="AE48" s="39">
        <f t="shared" ca="1" si="7"/>
        <v>11543.131325898285</v>
      </c>
    </row>
    <row r="49" spans="14:31" x14ac:dyDescent="0.2">
      <c r="N49" s="35">
        <v>40</v>
      </c>
      <c r="O49" s="36">
        <f t="shared" ca="1" si="8"/>
        <v>0.28859364253197772</v>
      </c>
      <c r="P49" s="37">
        <f t="shared" ca="1" si="10"/>
        <v>26.526652198918988</v>
      </c>
      <c r="Q49" s="23"/>
      <c r="R49" s="35">
        <v>40</v>
      </c>
      <c r="S49" s="35"/>
      <c r="T49" s="38">
        <f t="shared" ca="1" si="6"/>
        <v>0.85047446058757281</v>
      </c>
      <c r="U49" s="23"/>
      <c r="V49" s="35">
        <v>40</v>
      </c>
      <c r="W49" s="36">
        <f t="shared" ca="1" si="9"/>
        <v>0.68417841443052774</v>
      </c>
      <c r="X49" s="38">
        <f t="shared" ca="1" si="11"/>
        <v>7.8703068369730539E-2</v>
      </c>
      <c r="Y49" s="23"/>
      <c r="Z49" s="35">
        <v>40</v>
      </c>
      <c r="AA49" s="39">
        <f t="shared" ca="1" si="12"/>
        <v>417556.03226318379</v>
      </c>
      <c r="AB49" s="39">
        <f t="shared" si="13"/>
        <v>8200</v>
      </c>
      <c r="AC49" s="39">
        <f t="shared" si="14"/>
        <v>79000</v>
      </c>
      <c r="AD49" s="39">
        <f t="shared" ca="1" si="15"/>
        <v>355120.74130411836</v>
      </c>
      <c r="AE49" s="39">
        <f t="shared" ca="1" si="7"/>
        <v>-24764.709040934569</v>
      </c>
    </row>
    <row r="50" spans="14:31" x14ac:dyDescent="0.2">
      <c r="N50" s="35">
        <v>41</v>
      </c>
      <c r="O50" s="36">
        <f t="shared" ca="1" si="8"/>
        <v>0.94260046882994664</v>
      </c>
      <c r="P50" s="37">
        <f t="shared" ca="1" si="10"/>
        <v>50.491884435239861</v>
      </c>
      <c r="Q50" s="23"/>
      <c r="R50" s="35">
        <v>41</v>
      </c>
      <c r="S50" s="35"/>
      <c r="T50" s="38">
        <f t="shared" ca="1" si="6"/>
        <v>0.82564633107756369</v>
      </c>
      <c r="U50" s="23"/>
      <c r="V50" s="35">
        <v>41</v>
      </c>
      <c r="W50" s="36">
        <f t="shared" ca="1" si="9"/>
        <v>0.10632179477523507</v>
      </c>
      <c r="X50" s="38">
        <f t="shared" ca="1" si="11"/>
        <v>4.6943106146546287E-2</v>
      </c>
      <c r="Y50" s="23"/>
      <c r="Z50" s="35">
        <v>41</v>
      </c>
      <c r="AA50" s="39">
        <f t="shared" ca="1" si="12"/>
        <v>474068.30296246707</v>
      </c>
      <c r="AB50" s="39">
        <f t="shared" si="13"/>
        <v>8200</v>
      </c>
      <c r="AC50" s="39">
        <f t="shared" si="14"/>
        <v>79000</v>
      </c>
      <c r="AD50" s="39">
        <f t="shared" ca="1" si="15"/>
        <v>391412.75502112787</v>
      </c>
      <c r="AE50" s="39">
        <f t="shared" ca="1" si="7"/>
        <v>-4544.4520586607978</v>
      </c>
    </row>
    <row r="51" spans="14:31" x14ac:dyDescent="0.2">
      <c r="N51" s="35">
        <v>42</v>
      </c>
      <c r="O51" s="36">
        <f t="shared" ca="1" si="8"/>
        <v>0.9356227936703706</v>
      </c>
      <c r="P51" s="37">
        <f t="shared" ca="1" si="10"/>
        <v>49.930536262085937</v>
      </c>
      <c r="Q51" s="23"/>
      <c r="R51" s="35">
        <v>42</v>
      </c>
      <c r="S51" s="35"/>
      <c r="T51" s="38">
        <f t="shared" ca="1" si="6"/>
        <v>0.7651865642111233</v>
      </c>
      <c r="U51" s="23"/>
      <c r="V51" s="35">
        <v>42</v>
      </c>
      <c r="W51" s="36">
        <f t="shared" ca="1" si="9"/>
        <v>0.45464853240376557</v>
      </c>
      <c r="X51" s="38">
        <f t="shared" ca="1" si="11"/>
        <v>6.5733086276998698E-2</v>
      </c>
      <c r="Y51" s="23"/>
      <c r="Z51" s="35">
        <v>42</v>
      </c>
      <c r="AA51" s="39">
        <f t="shared" ca="1" si="12"/>
        <v>656436.76023764384</v>
      </c>
      <c r="AB51" s="39">
        <f t="shared" si="13"/>
        <v>8200</v>
      </c>
      <c r="AC51" s="39">
        <f t="shared" si="14"/>
        <v>79000</v>
      </c>
      <c r="AD51" s="39">
        <f t="shared" ca="1" si="15"/>
        <v>502296.58918812359</v>
      </c>
      <c r="AE51" s="39">
        <f t="shared" ca="1" si="7"/>
        <v>66940.171049520257</v>
      </c>
    </row>
    <row r="52" spans="14:31" x14ac:dyDescent="0.2">
      <c r="N52" s="35">
        <v>43</v>
      </c>
      <c r="O52" s="36">
        <f t="shared" ca="1" si="8"/>
        <v>0.47302018105914323</v>
      </c>
      <c r="P52" s="37">
        <f t="shared" ca="1" si="10"/>
        <v>31.190397176777161</v>
      </c>
      <c r="Q52" s="23"/>
      <c r="R52" s="35">
        <v>43</v>
      </c>
      <c r="S52" s="35"/>
      <c r="T52" s="38">
        <f t="shared" ca="1" si="6"/>
        <v>0.75295199744448793</v>
      </c>
      <c r="U52" s="23"/>
      <c r="V52" s="35">
        <v>43</v>
      </c>
      <c r="W52" s="36">
        <f t="shared" ca="1" si="9"/>
        <v>4.0530373763016381E-2</v>
      </c>
      <c r="X52" s="38">
        <f t="shared" ca="1" si="11"/>
        <v>4.0460975535777918E-2</v>
      </c>
      <c r="Y52" s="23"/>
      <c r="Z52" s="35">
        <v>43</v>
      </c>
      <c r="AA52" s="39">
        <f t="shared" ca="1" si="12"/>
        <v>252392.69395448078</v>
      </c>
      <c r="AB52" s="39">
        <f t="shared" si="13"/>
        <v>8200</v>
      </c>
      <c r="AC52" s="39">
        <f t="shared" si="14"/>
        <v>79000</v>
      </c>
      <c r="AD52" s="39">
        <f t="shared" ca="1" si="15"/>
        <v>190039.58305342164</v>
      </c>
      <c r="AE52" s="39">
        <f t="shared" ca="1" si="7"/>
        <v>-24846.889098940854</v>
      </c>
    </row>
    <row r="53" spans="14:31" x14ac:dyDescent="0.2">
      <c r="N53" s="35">
        <v>44</v>
      </c>
      <c r="O53" s="36">
        <f t="shared" ca="1" si="8"/>
        <v>4.9740732534984455E-2</v>
      </c>
      <c r="P53" s="37">
        <f t="shared" ca="1" si="10"/>
        <v>19.731102370562596</v>
      </c>
      <c r="Q53" s="23"/>
      <c r="R53" s="35">
        <v>44</v>
      </c>
      <c r="S53" s="35"/>
      <c r="T53" s="38">
        <f t="shared" ca="1" si="6"/>
        <v>0.82656286524784106</v>
      </c>
      <c r="U53" s="23"/>
      <c r="V53" s="35">
        <v>44</v>
      </c>
      <c r="W53" s="36">
        <f t="shared" ca="1" si="9"/>
        <v>0.67914712964094071</v>
      </c>
      <c r="X53" s="38">
        <f t="shared" ca="1" si="11"/>
        <v>7.8375421924793992E-2</v>
      </c>
      <c r="Y53" s="23"/>
      <c r="Z53" s="35">
        <v>44</v>
      </c>
      <c r="AA53" s="39">
        <f t="shared" ca="1" si="12"/>
        <v>309285.02965856867</v>
      </c>
      <c r="AB53" s="39">
        <f t="shared" si="13"/>
        <v>8200</v>
      </c>
      <c r="AC53" s="39">
        <f t="shared" si="14"/>
        <v>79000</v>
      </c>
      <c r="AD53" s="39">
        <f t="shared" ca="1" si="15"/>
        <v>255643.52029285004</v>
      </c>
      <c r="AE53" s="39">
        <f t="shared" ca="1" si="7"/>
        <v>-33558.490634281363</v>
      </c>
    </row>
    <row r="54" spans="14:31" x14ac:dyDescent="0.2">
      <c r="N54" s="35">
        <v>45</v>
      </c>
      <c r="O54" s="36">
        <f t="shared" ca="1" si="8"/>
        <v>0.27020210798230093</v>
      </c>
      <c r="P54" s="37">
        <f t="shared" ca="1" si="10"/>
        <v>26.096730542204696</v>
      </c>
      <c r="Q54" s="23"/>
      <c r="R54" s="35">
        <v>45</v>
      </c>
      <c r="S54" s="35"/>
      <c r="T54" s="38">
        <f t="shared" ca="1" si="6"/>
        <v>0.79431037163151275</v>
      </c>
      <c r="U54" s="23"/>
      <c r="V54" s="35">
        <v>45</v>
      </c>
      <c r="W54" s="36">
        <f t="shared" ca="1" si="9"/>
        <v>4.5747188227578728E-2</v>
      </c>
      <c r="X54" s="38">
        <f t="shared" ca="1" si="11"/>
        <v>4.1113838590444915E-2</v>
      </c>
      <c r="Y54" s="23"/>
      <c r="Z54" s="35">
        <v>45</v>
      </c>
      <c r="AA54" s="39">
        <f t="shared" ca="1" si="12"/>
        <v>214593.41524854922</v>
      </c>
      <c r="AB54" s="39">
        <f t="shared" si="13"/>
        <v>8200</v>
      </c>
      <c r="AC54" s="39">
        <f t="shared" si="14"/>
        <v>79000</v>
      </c>
      <c r="AD54" s="39">
        <f t="shared" ca="1" si="15"/>
        <v>170453.77541575066</v>
      </c>
      <c r="AE54" s="39">
        <f t="shared" ca="1" si="7"/>
        <v>-43060.360167201434</v>
      </c>
    </row>
    <row r="55" spans="14:31" x14ac:dyDescent="0.2">
      <c r="N55" s="35">
        <v>46</v>
      </c>
      <c r="O55" s="36">
        <f t="shared" ca="1" si="8"/>
        <v>0.63858867898976979</v>
      </c>
      <c r="P55" s="37">
        <f t="shared" ca="1" si="10"/>
        <v>36.141608801280995</v>
      </c>
      <c r="Q55" s="23"/>
      <c r="R55" s="35">
        <v>46</v>
      </c>
      <c r="S55" s="35"/>
      <c r="T55" s="38">
        <f t="shared" ca="1" si="6"/>
        <v>0.87922084574072867</v>
      </c>
      <c r="U55" s="23"/>
      <c r="V55" s="35">
        <v>46</v>
      </c>
      <c r="W55" s="36">
        <f t="shared" ca="1" si="9"/>
        <v>0.56440660497452122</v>
      </c>
      <c r="X55" s="38">
        <f t="shared" ca="1" si="11"/>
        <v>7.1500470794681054E-2</v>
      </c>
      <c r="Y55" s="23"/>
      <c r="Z55" s="35">
        <v>46</v>
      </c>
      <c r="AA55" s="39">
        <f t="shared" ca="1" si="12"/>
        <v>516825.00585831824</v>
      </c>
      <c r="AB55" s="39">
        <f t="shared" si="13"/>
        <v>8200</v>
      </c>
      <c r="AC55" s="39">
        <f t="shared" si="14"/>
        <v>79000</v>
      </c>
      <c r="AD55" s="39">
        <f t="shared" ca="1" si="15"/>
        <v>454403.31875070761</v>
      </c>
      <c r="AE55" s="39">
        <f t="shared" ca="1" si="7"/>
        <v>-24778.312892389426</v>
      </c>
    </row>
    <row r="56" spans="14:31" x14ac:dyDescent="0.2">
      <c r="N56" s="35">
        <v>47</v>
      </c>
      <c r="O56" s="36">
        <f t="shared" ca="1" si="8"/>
        <v>8.8613208798472454E-2</v>
      </c>
      <c r="P56" s="37">
        <f t="shared" ca="1" si="10"/>
        <v>21.314740213129326</v>
      </c>
      <c r="Q56" s="23"/>
      <c r="R56" s="35">
        <v>47</v>
      </c>
      <c r="S56" s="35"/>
      <c r="T56" s="38">
        <f t="shared" ca="1" si="6"/>
        <v>0.83791054346686467</v>
      </c>
      <c r="U56" s="23"/>
      <c r="V56" s="35">
        <v>47</v>
      </c>
      <c r="W56" s="36">
        <f t="shared" ca="1" si="9"/>
        <v>0.22016878106332682</v>
      </c>
      <c r="X56" s="38">
        <f t="shared" ca="1" si="11"/>
        <v>5.4381462402222351E-2</v>
      </c>
      <c r="Y56" s="23"/>
      <c r="Z56" s="35">
        <v>47</v>
      </c>
      <c r="AA56" s="39">
        <f t="shared" ca="1" si="12"/>
        <v>231819.11455799456</v>
      </c>
      <c r="AB56" s="39">
        <f t="shared" si="13"/>
        <v>8200</v>
      </c>
      <c r="AC56" s="39">
        <f t="shared" si="14"/>
        <v>79000</v>
      </c>
      <c r="AD56" s="39">
        <f t="shared" ca="1" si="15"/>
        <v>194243.68026529657</v>
      </c>
      <c r="AE56" s="39">
        <f t="shared" ca="1" si="7"/>
        <v>-49624.565707302041</v>
      </c>
    </row>
    <row r="57" spans="14:31" x14ac:dyDescent="0.2">
      <c r="N57" s="35">
        <v>48</v>
      </c>
      <c r="O57" s="36">
        <f t="shared" ca="1" si="8"/>
        <v>0.90318999502971709</v>
      </c>
      <c r="P57" s="37">
        <f t="shared" ca="1" si="10"/>
        <v>47.651892540628111</v>
      </c>
      <c r="Q57" s="23"/>
      <c r="R57" s="35">
        <v>48</v>
      </c>
      <c r="S57" s="35"/>
      <c r="T57" s="38">
        <f t="shared" ca="1" si="6"/>
        <v>0.82117607502560275</v>
      </c>
      <c r="U57" s="23"/>
      <c r="V57" s="35">
        <v>48</v>
      </c>
      <c r="W57" s="36">
        <f t="shared" ca="1" si="9"/>
        <v>0.79532808537517408</v>
      </c>
      <c r="X57" s="38">
        <f t="shared" ca="1" si="11"/>
        <v>8.6755025357596369E-2</v>
      </c>
      <c r="Y57" s="23"/>
      <c r="Z57" s="35">
        <v>48</v>
      </c>
      <c r="AA57" s="39">
        <f t="shared" ca="1" si="12"/>
        <v>826807.98747243837</v>
      </c>
      <c r="AB57" s="39">
        <f t="shared" si="13"/>
        <v>8200</v>
      </c>
      <c r="AC57" s="39">
        <f t="shared" si="14"/>
        <v>79000</v>
      </c>
      <c r="AD57" s="39">
        <f t="shared" ca="1" si="15"/>
        <v>678954.93795243464</v>
      </c>
      <c r="AE57" s="39">
        <f t="shared" ca="1" si="7"/>
        <v>60653.049520003726</v>
      </c>
    </row>
    <row r="58" spans="14:31" x14ac:dyDescent="0.2">
      <c r="N58" s="35">
        <v>49</v>
      </c>
      <c r="O58" s="36">
        <f t="shared" ca="1" si="8"/>
        <v>0.97065957941380743</v>
      </c>
      <c r="P58" s="37">
        <f t="shared" ca="1" si="10"/>
        <v>53.202120740756477</v>
      </c>
      <c r="Q58" s="23"/>
      <c r="R58" s="35">
        <v>49</v>
      </c>
      <c r="S58" s="35"/>
      <c r="T58" s="38">
        <f t="shared" ca="1" si="6"/>
        <v>0.77904854683784608</v>
      </c>
      <c r="U58" s="23"/>
      <c r="V58" s="35">
        <v>49</v>
      </c>
      <c r="W58" s="36">
        <f t="shared" ca="1" si="9"/>
        <v>0.5998655647459572</v>
      </c>
      <c r="X58" s="38">
        <f t="shared" ca="1" si="11"/>
        <v>7.3516390519110589E-2</v>
      </c>
      <c r="Y58" s="23"/>
      <c r="Z58" s="35">
        <v>49</v>
      </c>
      <c r="AA58" s="39">
        <f t="shared" ca="1" si="12"/>
        <v>782230.7812513425</v>
      </c>
      <c r="AB58" s="39">
        <f t="shared" si="13"/>
        <v>8200</v>
      </c>
      <c r="AC58" s="39">
        <f t="shared" si="14"/>
        <v>79000</v>
      </c>
      <c r="AD58" s="39">
        <f t="shared" ca="1" si="15"/>
        <v>609395.75342569139</v>
      </c>
      <c r="AE58" s="39">
        <f t="shared" ca="1" si="7"/>
        <v>85635.027825651108</v>
      </c>
    </row>
    <row r="59" spans="14:31" x14ac:dyDescent="0.2">
      <c r="N59" s="35">
        <v>50</v>
      </c>
      <c r="O59" s="36">
        <f t="shared" ca="1" si="8"/>
        <v>0.46784332751684288</v>
      </c>
      <c r="P59" s="37">
        <f t="shared" ca="1" si="10"/>
        <v>31.04923560316632</v>
      </c>
      <c r="Q59" s="23"/>
      <c r="R59" s="35">
        <v>50</v>
      </c>
      <c r="S59" s="35"/>
      <c r="T59" s="38">
        <f t="shared" ca="1" si="6"/>
        <v>0.77029636104067001</v>
      </c>
      <c r="U59" s="23"/>
      <c r="V59" s="35">
        <v>50</v>
      </c>
      <c r="W59" s="36">
        <f t="shared" ca="1" si="9"/>
        <v>8.3713693884081009E-2</v>
      </c>
      <c r="X59" s="38">
        <f t="shared" ca="1" si="11"/>
        <v>4.5034193476439589E-2</v>
      </c>
      <c r="Y59" s="23"/>
      <c r="Z59" s="35">
        <v>50</v>
      </c>
      <c r="AA59" s="39">
        <f t="shared" ca="1" si="12"/>
        <v>279660.46507771907</v>
      </c>
      <c r="AB59" s="39">
        <f t="shared" si="13"/>
        <v>8200</v>
      </c>
      <c r="AC59" s="39">
        <f t="shared" si="14"/>
        <v>79000</v>
      </c>
      <c r="AD59" s="39">
        <f t="shared" ca="1" si="15"/>
        <v>215421.43857630837</v>
      </c>
      <c r="AE59" s="39">
        <f t="shared" ca="1" si="7"/>
        <v>-22960.973498589301</v>
      </c>
    </row>
    <row r="60" spans="14:31" x14ac:dyDescent="0.2">
      <c r="N60" s="35">
        <v>51</v>
      </c>
      <c r="O60" s="36">
        <f t="shared" ca="1" si="8"/>
        <v>0.6442501289773056</v>
      </c>
      <c r="P60" s="37">
        <f t="shared" ca="1" si="10"/>
        <v>36.329215330692065</v>
      </c>
      <c r="Q60" s="23"/>
      <c r="R60" s="35">
        <v>51</v>
      </c>
      <c r="S60" s="35"/>
      <c r="T60" s="38">
        <f t="shared" ca="1" si="6"/>
        <v>0.82851462409236865</v>
      </c>
      <c r="U60" s="23"/>
      <c r="V60" s="35">
        <v>51</v>
      </c>
      <c r="W60" s="36">
        <f t="shared" ca="1" si="9"/>
        <v>0.49897393989174743</v>
      </c>
      <c r="X60" s="38">
        <f t="shared" ca="1" si="11"/>
        <v>6.7985187450260248E-2</v>
      </c>
      <c r="Y60" s="23"/>
      <c r="Z60" s="35">
        <v>51</v>
      </c>
      <c r="AA60" s="39">
        <f t="shared" ca="1" si="12"/>
        <v>493968.34085142001</v>
      </c>
      <c r="AB60" s="39">
        <f t="shared" si="13"/>
        <v>8200</v>
      </c>
      <c r="AC60" s="39">
        <f t="shared" si="14"/>
        <v>79000</v>
      </c>
      <c r="AD60" s="39">
        <f t="shared" ca="1" si="15"/>
        <v>409259.99423404527</v>
      </c>
      <c r="AE60" s="39">
        <f t="shared" ca="1" si="7"/>
        <v>-2491.6533826252562</v>
      </c>
    </row>
    <row r="61" spans="14:31" x14ac:dyDescent="0.2">
      <c r="N61" s="35">
        <v>52</v>
      </c>
      <c r="O61" s="36">
        <f t="shared" ca="1" si="8"/>
        <v>1.1380559157151526E-2</v>
      </c>
      <c r="P61" s="37">
        <f t="shared" ca="1" si="10"/>
        <v>17.26301825461444</v>
      </c>
      <c r="Q61" s="23"/>
      <c r="R61" s="35">
        <v>52</v>
      </c>
      <c r="S61" s="35"/>
      <c r="T61" s="38">
        <f t="shared" ca="1" si="6"/>
        <v>0.74444967462466904</v>
      </c>
      <c r="U61" s="23"/>
      <c r="V61" s="35">
        <v>52</v>
      </c>
      <c r="W61" s="36">
        <f t="shared" ca="1" si="9"/>
        <v>0.2212344330360313</v>
      </c>
      <c r="X61" s="38">
        <f t="shared" ca="1" si="11"/>
        <v>5.4440396256961225E-2</v>
      </c>
      <c r="Y61" s="23"/>
      <c r="Z61" s="35">
        <v>52</v>
      </c>
      <c r="AA61" s="39">
        <f t="shared" ca="1" si="12"/>
        <v>187959.74275624202</v>
      </c>
      <c r="AB61" s="39">
        <f t="shared" si="13"/>
        <v>8200</v>
      </c>
      <c r="AC61" s="39">
        <f t="shared" si="14"/>
        <v>79000</v>
      </c>
      <c r="AD61" s="39">
        <f t="shared" ca="1" si="15"/>
        <v>139926.56933742086</v>
      </c>
      <c r="AE61" s="39">
        <f t="shared" ca="1" si="7"/>
        <v>-39166.826581178844</v>
      </c>
    </row>
    <row r="62" spans="14:31" x14ac:dyDescent="0.2">
      <c r="N62" s="35">
        <v>53</v>
      </c>
      <c r="O62" s="36">
        <f t="shared" ca="1" si="8"/>
        <v>0.67691934944173504</v>
      </c>
      <c r="P62" s="37">
        <f t="shared" ca="1" si="10"/>
        <v>37.442251339522656</v>
      </c>
      <c r="Q62" s="23"/>
      <c r="R62" s="35">
        <v>53</v>
      </c>
      <c r="S62" s="35"/>
      <c r="T62" s="38">
        <f t="shared" ca="1" si="6"/>
        <v>0.73426697620231207</v>
      </c>
      <c r="U62" s="23"/>
      <c r="V62" s="35">
        <v>53</v>
      </c>
      <c r="W62" s="36">
        <f t="shared" ca="1" si="9"/>
        <v>0.68398939225156286</v>
      </c>
      <c r="X62" s="38">
        <f t="shared" ca="1" si="11"/>
        <v>7.8690711918001283E-2</v>
      </c>
      <c r="Y62" s="23"/>
      <c r="Z62" s="35">
        <v>53</v>
      </c>
      <c r="AA62" s="39">
        <f t="shared" ca="1" si="12"/>
        <v>589266.15158140752</v>
      </c>
      <c r="AB62" s="39">
        <f t="shared" si="13"/>
        <v>8200</v>
      </c>
      <c r="AC62" s="39">
        <f t="shared" si="14"/>
        <v>79000</v>
      </c>
      <c r="AD62" s="39">
        <f t="shared" ca="1" si="15"/>
        <v>432678.67530005338</v>
      </c>
      <c r="AE62" s="39">
        <f t="shared" ca="1" si="7"/>
        <v>69387.476281354146</v>
      </c>
    </row>
    <row r="63" spans="14:31" x14ac:dyDescent="0.2">
      <c r="N63" s="35">
        <v>54</v>
      </c>
      <c r="O63" s="36">
        <f t="shared" ca="1" si="8"/>
        <v>0.335042020901959</v>
      </c>
      <c r="P63" s="37">
        <f t="shared" ca="1" si="10"/>
        <v>27.637849004131162</v>
      </c>
      <c r="Q63" s="23"/>
      <c r="R63" s="35">
        <v>54</v>
      </c>
      <c r="S63" s="35"/>
      <c r="T63" s="38">
        <f t="shared" ca="1" si="6"/>
        <v>0.77866132252380615</v>
      </c>
      <c r="U63" s="23"/>
      <c r="V63" s="35">
        <v>54</v>
      </c>
      <c r="W63" s="36">
        <f t="shared" ca="1" si="9"/>
        <v>0.28671242082166271</v>
      </c>
      <c r="X63" s="38">
        <f t="shared" ca="1" si="11"/>
        <v>5.782307560674213E-2</v>
      </c>
      <c r="Y63" s="23"/>
      <c r="Z63" s="35">
        <v>54</v>
      </c>
      <c r="AA63" s="39">
        <f t="shared" ca="1" si="12"/>
        <v>319631.72373277688</v>
      </c>
      <c r="AB63" s="39">
        <f t="shared" si="13"/>
        <v>8200</v>
      </c>
      <c r="AC63" s="39">
        <f t="shared" si="14"/>
        <v>79000</v>
      </c>
      <c r="AD63" s="39">
        <f t="shared" ca="1" si="15"/>
        <v>248884.8607223279</v>
      </c>
      <c r="AE63" s="39">
        <f t="shared" ca="1" si="7"/>
        <v>-16453.136989551014</v>
      </c>
    </row>
    <row r="64" spans="14:31" x14ac:dyDescent="0.2">
      <c r="N64" s="35">
        <v>55</v>
      </c>
      <c r="O64" s="36">
        <f t="shared" ca="1" si="8"/>
        <v>0.9936234911992049</v>
      </c>
      <c r="P64" s="37">
        <f t="shared" ca="1" si="10"/>
        <v>56.830930521233043</v>
      </c>
      <c r="Q64" s="23"/>
      <c r="R64" s="35">
        <v>55</v>
      </c>
      <c r="S64" s="35"/>
      <c r="T64" s="38">
        <f t="shared" ca="1" si="6"/>
        <v>0.81803265495174482</v>
      </c>
      <c r="U64" s="23"/>
      <c r="V64" s="35">
        <v>55</v>
      </c>
      <c r="W64" s="36">
        <f t="shared" ca="1" si="9"/>
        <v>0.31058673500610956</v>
      </c>
      <c r="X64" s="38">
        <f t="shared" ca="1" si="11"/>
        <v>5.8958318053997816E-2</v>
      </c>
      <c r="Y64" s="23"/>
      <c r="Z64" s="35">
        <v>55</v>
      </c>
      <c r="AA64" s="39">
        <f t="shared" ca="1" si="12"/>
        <v>670150.33270638005</v>
      </c>
      <c r="AB64" s="39">
        <f t="shared" si="13"/>
        <v>8200</v>
      </c>
      <c r="AC64" s="39">
        <f t="shared" si="14"/>
        <v>79000</v>
      </c>
      <c r="AD64" s="39">
        <f t="shared" ca="1" si="15"/>
        <v>548204.85588059516</v>
      </c>
      <c r="AE64" s="39">
        <f t="shared" ca="1" si="7"/>
        <v>34745.476825784892</v>
      </c>
    </row>
    <row r="65" spans="14:31" x14ac:dyDescent="0.2">
      <c r="N65" s="35">
        <v>56</v>
      </c>
      <c r="O65" s="36">
        <f t="shared" ca="1" si="8"/>
        <v>0.6474565532678016</v>
      </c>
      <c r="P65" s="37">
        <f t="shared" ca="1" si="10"/>
        <v>36.436130865173851</v>
      </c>
      <c r="Q65" s="23"/>
      <c r="R65" s="35">
        <v>56</v>
      </c>
      <c r="S65" s="35"/>
      <c r="T65" s="38">
        <f t="shared" ca="1" si="6"/>
        <v>0.75398502289607428</v>
      </c>
      <c r="U65" s="23"/>
      <c r="V65" s="35">
        <v>56</v>
      </c>
      <c r="W65" s="36">
        <f t="shared" ca="1" si="9"/>
        <v>0.84520788018326831</v>
      </c>
      <c r="X65" s="38">
        <f t="shared" ca="1" si="11"/>
        <v>9.108845477996115E-2</v>
      </c>
      <c r="Y65" s="23"/>
      <c r="Z65" s="35">
        <v>56</v>
      </c>
      <c r="AA65" s="39">
        <f t="shared" ca="1" si="12"/>
        <v>663793.43210173724</v>
      </c>
      <c r="AB65" s="39">
        <f t="shared" si="13"/>
        <v>8200</v>
      </c>
      <c r="AC65" s="39">
        <f t="shared" si="14"/>
        <v>79000</v>
      </c>
      <c r="AD65" s="39">
        <f t="shared" ca="1" si="15"/>
        <v>500490.30610149208</v>
      </c>
      <c r="AE65" s="39">
        <f t="shared" ca="1" si="7"/>
        <v>76103.126000245102</v>
      </c>
    </row>
    <row r="66" spans="14:31" x14ac:dyDescent="0.2">
      <c r="N66" s="35">
        <v>57</v>
      </c>
      <c r="O66" s="36">
        <f t="shared" ca="1" si="8"/>
        <v>4.6052444735456555E-2</v>
      </c>
      <c r="P66" s="37">
        <f t="shared" ca="1" si="10"/>
        <v>19.552318105202605</v>
      </c>
      <c r="Q66" s="23"/>
      <c r="R66" s="35">
        <v>57</v>
      </c>
      <c r="S66" s="35"/>
      <c r="T66" s="38">
        <f t="shared" ca="1" si="6"/>
        <v>0.8053836835005822</v>
      </c>
      <c r="U66" s="23"/>
      <c r="V66" s="35">
        <v>57</v>
      </c>
      <c r="W66" s="36">
        <f t="shared" ca="1" si="9"/>
        <v>0.8490294157227809</v>
      </c>
      <c r="X66" s="38">
        <f t="shared" ca="1" si="11"/>
        <v>9.1447571817847378E-2</v>
      </c>
      <c r="Y66" s="23"/>
      <c r="Z66" s="35">
        <v>57</v>
      </c>
      <c r="AA66" s="39">
        <f t="shared" ca="1" si="12"/>
        <v>357611.89814415562</v>
      </c>
      <c r="AB66" s="39">
        <f t="shared" si="13"/>
        <v>8200</v>
      </c>
      <c r="AC66" s="39">
        <f t="shared" si="14"/>
        <v>79000</v>
      </c>
      <c r="AD66" s="39">
        <f t="shared" ca="1" si="15"/>
        <v>288014.78779097507</v>
      </c>
      <c r="AE66" s="39">
        <f t="shared" ca="1" si="7"/>
        <v>-17602.889646819443</v>
      </c>
    </row>
    <row r="67" spans="14:31" x14ac:dyDescent="0.2">
      <c r="N67" s="35">
        <v>58</v>
      </c>
      <c r="O67" s="36">
        <f t="shared" ca="1" si="8"/>
        <v>0.46040219923444792</v>
      </c>
      <c r="P67" s="37">
        <f t="shared" ca="1" si="10"/>
        <v>30.847529500816837</v>
      </c>
      <c r="Q67" s="23"/>
      <c r="R67" s="35">
        <v>58</v>
      </c>
      <c r="S67" s="35"/>
      <c r="T67" s="38">
        <f t="shared" ca="1" si="6"/>
        <v>0.80873622097790687</v>
      </c>
      <c r="U67" s="23"/>
      <c r="V67" s="35">
        <v>58</v>
      </c>
      <c r="W67" s="36">
        <f t="shared" ca="1" si="9"/>
        <v>0.60885993918586656</v>
      </c>
      <c r="X67" s="38">
        <f t="shared" ca="1" si="11"/>
        <v>7.4041798029118672E-2</v>
      </c>
      <c r="Y67" s="23"/>
      <c r="Z67" s="35">
        <v>58</v>
      </c>
      <c r="AA67" s="39">
        <f t="shared" ca="1" si="12"/>
        <v>456790.2168480957</v>
      </c>
      <c r="AB67" s="39">
        <f t="shared" si="13"/>
        <v>8200</v>
      </c>
      <c r="AC67" s="39">
        <f t="shared" si="14"/>
        <v>79000</v>
      </c>
      <c r="AD67" s="39">
        <f t="shared" ca="1" si="15"/>
        <v>369422.79375340755</v>
      </c>
      <c r="AE67" s="39">
        <f t="shared" ca="1" si="7"/>
        <v>167.42309468815802</v>
      </c>
    </row>
    <row r="68" spans="14:31" x14ac:dyDescent="0.2">
      <c r="N68" s="35">
        <v>59</v>
      </c>
      <c r="O68" s="36">
        <f t="shared" ca="1" si="8"/>
        <v>0.38637432845055686</v>
      </c>
      <c r="P68" s="37">
        <f t="shared" ca="1" si="10"/>
        <v>28.912053257084136</v>
      </c>
      <c r="Q68" s="23"/>
      <c r="R68" s="35">
        <v>59</v>
      </c>
      <c r="S68" s="35"/>
      <c r="T68" s="38">
        <f t="shared" ca="1" si="6"/>
        <v>0.86545039919401401</v>
      </c>
      <c r="U68" s="23"/>
      <c r="V68" s="35">
        <v>59</v>
      </c>
      <c r="W68" s="36">
        <f t="shared" ca="1" si="9"/>
        <v>0.15153868346721233</v>
      </c>
      <c r="X68" s="38">
        <f t="shared" ca="1" si="11"/>
        <v>5.0227566471562346E-2</v>
      </c>
      <c r="Y68" s="23"/>
      <c r="Z68" s="35">
        <v>59</v>
      </c>
      <c r="AA68" s="39">
        <f t="shared" ca="1" si="12"/>
        <v>290450.48702066723</v>
      </c>
      <c r="AB68" s="39">
        <f t="shared" si="13"/>
        <v>8200</v>
      </c>
      <c r="AC68" s="39">
        <f t="shared" si="14"/>
        <v>79000</v>
      </c>
      <c r="AD68" s="39">
        <f t="shared" ca="1" si="15"/>
        <v>251370.48993813223</v>
      </c>
      <c r="AE68" s="39">
        <f t="shared" ca="1" si="7"/>
        <v>-48120.002917464997</v>
      </c>
    </row>
    <row r="69" spans="14:31" x14ac:dyDescent="0.2">
      <c r="N69" s="35">
        <v>60</v>
      </c>
      <c r="O69" s="36">
        <f t="shared" ca="1" si="8"/>
        <v>0.99400381839789342</v>
      </c>
      <c r="P69" s="37">
        <f t="shared" ca="1" si="10"/>
        <v>56.926893099269428</v>
      </c>
      <c r="Q69" s="23"/>
      <c r="R69" s="35">
        <v>60</v>
      </c>
      <c r="S69" s="35"/>
      <c r="T69" s="38">
        <f t="shared" ca="1" si="6"/>
        <v>0.8072485374863172</v>
      </c>
      <c r="U69" s="23"/>
      <c r="V69" s="35">
        <v>60</v>
      </c>
      <c r="W69" s="36">
        <f t="shared" ca="1" si="9"/>
        <v>0.64903867645242497</v>
      </c>
      <c r="X69" s="38">
        <f t="shared" ca="1" si="11"/>
        <v>7.6466206837022516E-2</v>
      </c>
      <c r="Y69" s="23"/>
      <c r="Z69" s="35">
        <v>60</v>
      </c>
      <c r="AA69" s="39">
        <f t="shared" ca="1" si="12"/>
        <v>870582.97616712737</v>
      </c>
      <c r="AB69" s="39">
        <f t="shared" si="13"/>
        <v>8200</v>
      </c>
      <c r="AC69" s="39">
        <f t="shared" si="14"/>
        <v>79000</v>
      </c>
      <c r="AD69" s="39">
        <f t="shared" ca="1" si="15"/>
        <v>702776.83427139896</v>
      </c>
      <c r="AE69" s="39">
        <f t="shared" ca="1" si="7"/>
        <v>80606.141895728419</v>
      </c>
    </row>
    <row r="70" spans="14:31" x14ac:dyDescent="0.2">
      <c r="N70" s="35">
        <v>61</v>
      </c>
      <c r="O70" s="36">
        <f t="shared" ca="1" si="8"/>
        <v>0.40925739943029305</v>
      </c>
      <c r="P70" s="37">
        <f t="shared" ca="1" si="10"/>
        <v>29.497219866096003</v>
      </c>
      <c r="Q70" s="23"/>
      <c r="R70" s="35">
        <v>61</v>
      </c>
      <c r="S70" s="35"/>
      <c r="T70" s="38">
        <f t="shared" ca="1" si="6"/>
        <v>0.7698235173492205</v>
      </c>
      <c r="U70" s="23"/>
      <c r="V70" s="35">
        <v>61</v>
      </c>
      <c r="W70" s="36">
        <f t="shared" ca="1" si="9"/>
        <v>0.36368222909303105</v>
      </c>
      <c r="X70" s="38">
        <f t="shared" ca="1" si="11"/>
        <v>6.1381607298582191E-2</v>
      </c>
      <c r="Y70" s="23"/>
      <c r="Z70" s="35">
        <v>61</v>
      </c>
      <c r="AA70" s="39">
        <f t="shared" ca="1" si="12"/>
        <v>362107.87107619451</v>
      </c>
      <c r="AB70" s="39">
        <f t="shared" si="13"/>
        <v>8200</v>
      </c>
      <c r="AC70" s="39">
        <f t="shared" si="14"/>
        <v>79000</v>
      </c>
      <c r="AD70" s="39">
        <f t="shared" ca="1" si="15"/>
        <v>278759.15497171413</v>
      </c>
      <c r="AE70" s="39">
        <f t="shared" ca="1" si="7"/>
        <v>-3851.2838955196203</v>
      </c>
    </row>
    <row r="71" spans="14:31" x14ac:dyDescent="0.2">
      <c r="N71" s="35">
        <v>62</v>
      </c>
      <c r="O71" s="36">
        <f t="shared" ca="1" si="8"/>
        <v>0.28570633322444505</v>
      </c>
      <c r="P71" s="37">
        <f t="shared" ca="1" si="10"/>
        <v>26.458793623790172</v>
      </c>
      <c r="Q71" s="23"/>
      <c r="R71" s="35">
        <v>62</v>
      </c>
      <c r="S71" s="35"/>
      <c r="T71" s="38">
        <f t="shared" ca="1" si="6"/>
        <v>0.80055308846183804</v>
      </c>
      <c r="U71" s="23"/>
      <c r="V71" s="35">
        <v>62</v>
      </c>
      <c r="W71" s="36">
        <f t="shared" ca="1" si="9"/>
        <v>6.3405705570297455E-3</v>
      </c>
      <c r="X71" s="38">
        <f t="shared" ca="1" si="11"/>
        <v>3.4137576646296755E-2</v>
      </c>
      <c r="Y71" s="23"/>
      <c r="Z71" s="35">
        <v>62</v>
      </c>
      <c r="AA71" s="39">
        <f t="shared" ca="1" si="12"/>
        <v>180660.64286323928</v>
      </c>
      <c r="AB71" s="39">
        <f t="shared" si="13"/>
        <v>8200</v>
      </c>
      <c r="AC71" s="39">
        <f t="shared" si="14"/>
        <v>79000</v>
      </c>
      <c r="AD71" s="39">
        <f t="shared" ca="1" si="15"/>
        <v>144628.43560766731</v>
      </c>
      <c r="AE71" s="39">
        <f t="shared" ca="1" si="7"/>
        <v>-51167.792744428036</v>
      </c>
    </row>
    <row r="72" spans="14:31" x14ac:dyDescent="0.2">
      <c r="N72" s="35">
        <v>63</v>
      </c>
      <c r="O72" s="36">
        <f t="shared" ca="1" si="8"/>
        <v>0.80079805694287243</v>
      </c>
      <c r="P72" s="37">
        <f t="shared" ca="1" si="10"/>
        <v>42.287206309704388</v>
      </c>
      <c r="Q72" s="23"/>
      <c r="R72" s="35">
        <v>63</v>
      </c>
      <c r="S72" s="35"/>
      <c r="T72" s="38">
        <f t="shared" ca="1" si="6"/>
        <v>0.77960908014151142</v>
      </c>
      <c r="U72" s="23"/>
      <c r="V72" s="35">
        <v>63</v>
      </c>
      <c r="W72" s="36">
        <f t="shared" ca="1" si="9"/>
        <v>0.89022337463621315</v>
      </c>
      <c r="X72" s="38">
        <f t="shared" ca="1" si="11"/>
        <v>9.5652643326955403E-2</v>
      </c>
      <c r="Y72" s="23"/>
      <c r="Z72" s="35">
        <v>63</v>
      </c>
      <c r="AA72" s="39">
        <f t="shared" ca="1" si="12"/>
        <v>808996.54391095461</v>
      </c>
      <c r="AB72" s="39">
        <f t="shared" si="13"/>
        <v>8200</v>
      </c>
      <c r="AC72" s="39">
        <f t="shared" si="14"/>
        <v>79000</v>
      </c>
      <c r="AD72" s="39">
        <f t="shared" ca="1" si="15"/>
        <v>630701.05143608118</v>
      </c>
      <c r="AE72" s="39">
        <f t="shared" ca="1" si="7"/>
        <v>91095.492474873434</v>
      </c>
    </row>
    <row r="73" spans="14:31" x14ac:dyDescent="0.2">
      <c r="N73" s="35">
        <v>64</v>
      </c>
      <c r="O73" s="36">
        <f t="shared" ca="1" si="8"/>
        <v>0.18181201654591306</v>
      </c>
      <c r="P73" s="37">
        <f t="shared" ca="1" si="10"/>
        <v>24.045186976821476</v>
      </c>
      <c r="Q73" s="23"/>
      <c r="R73" s="35">
        <v>64</v>
      </c>
      <c r="S73" s="35"/>
      <c r="T73" s="38">
        <f t="shared" ca="1" si="6"/>
        <v>0.80637160928003859</v>
      </c>
      <c r="U73" s="23"/>
      <c r="V73" s="35">
        <v>64</v>
      </c>
      <c r="W73" s="36">
        <f t="shared" ca="1" si="9"/>
        <v>0.96926033822414515</v>
      </c>
      <c r="X73" s="38">
        <f t="shared" ca="1" si="11"/>
        <v>0.10711612738383305</v>
      </c>
      <c r="Y73" s="23"/>
      <c r="Z73" s="35">
        <v>64</v>
      </c>
      <c r="AA73" s="39">
        <f t="shared" ca="1" si="12"/>
        <v>515120.04060444649</v>
      </c>
      <c r="AB73" s="39">
        <f t="shared" si="13"/>
        <v>8200</v>
      </c>
      <c r="AC73" s="39">
        <f t="shared" si="14"/>
        <v>79000</v>
      </c>
      <c r="AD73" s="39">
        <f t="shared" ca="1" si="15"/>
        <v>415378.17611460632</v>
      </c>
      <c r="AE73" s="39">
        <f t="shared" ca="1" si="7"/>
        <v>12541.864489840169</v>
      </c>
    </row>
    <row r="74" spans="14:31" x14ac:dyDescent="0.2">
      <c r="N74" s="35">
        <v>65</v>
      </c>
      <c r="O74" s="36">
        <f t="shared" ca="1" si="8"/>
        <v>0.22733122134571249</v>
      </c>
      <c r="P74" s="37">
        <f t="shared" ref="P74:P105" ca="1" si="16">IF(O74&lt;$P$5,SQRT(O74*$P$5)*($P$4-$P$2)+$P$2,$P$4-SQRT((1-O74)*(1-$P$5))*($P$4-$P$2))</f>
        <v>25.115141875299209</v>
      </c>
      <c r="Q74" s="23"/>
      <c r="R74" s="35">
        <v>65</v>
      </c>
      <c r="S74" s="35"/>
      <c r="T74" s="38">
        <f t="shared" ca="1" si="6"/>
        <v>0.77129570568080696</v>
      </c>
      <c r="U74" s="23"/>
      <c r="V74" s="35">
        <v>65</v>
      </c>
      <c r="W74" s="36">
        <f t="shared" ca="1" si="9"/>
        <v>0.21213479050027317</v>
      </c>
      <c r="X74" s="38">
        <f t="shared" ref="X74:X105" ca="1" si="17">IF(W74&lt;$X$5,SQRT(W74*$X$5)*($X$4-$X$2)+$X$2,$X$4-SQRT((1-W74)*(1-$X$5))*($X$4-$X$2))</f>
        <v>5.3932487007219657E-2</v>
      </c>
      <c r="Y74" s="23"/>
      <c r="Z74" s="35">
        <v>65</v>
      </c>
      <c r="AA74" s="39">
        <f t="shared" ref="AA74:AA109" ca="1" si="18">ROUND(X74*NumberMailed,0)*P74</f>
        <v>270891.92026697728</v>
      </c>
      <c r="AB74" s="39">
        <f t="shared" ref="AB74:AB109" si="19">FixedCost</f>
        <v>8200</v>
      </c>
      <c r="AC74" s="39">
        <f t="shared" ref="AC74:AC109" si="20">VarCostMailing</f>
        <v>79000</v>
      </c>
      <c r="AD74" s="39">
        <f t="shared" ref="AD74:AD109" ca="1" si="21">ROUND(NumberMailed*X74,0)*P74*T74</f>
        <v>208937.77480554715</v>
      </c>
      <c r="AE74" s="39">
        <f t="shared" ca="1" si="7"/>
        <v>-25245.854538569867</v>
      </c>
    </row>
    <row r="75" spans="14:31" x14ac:dyDescent="0.2">
      <c r="N75" s="35">
        <v>66</v>
      </c>
      <c r="O75" s="36">
        <f t="shared" ca="1" si="8"/>
        <v>0.72856145105874137</v>
      </c>
      <c r="P75" s="37">
        <f t="shared" ca="1" si="16"/>
        <v>39.323546856811191</v>
      </c>
      <c r="Q75" s="23"/>
      <c r="R75" s="35">
        <v>66</v>
      </c>
      <c r="S75" s="35"/>
      <c r="T75" s="38">
        <f t="shared" ref="T75:T110" ca="1" si="22">$T$2+$T$3*_xlfn.NORM.S.INV(RAND())</f>
        <v>0.82843812583530163</v>
      </c>
      <c r="U75" s="23"/>
      <c r="V75" s="35">
        <v>66</v>
      </c>
      <c r="W75" s="36">
        <f t="shared" ca="1" si="9"/>
        <v>0.96121167199707813</v>
      </c>
      <c r="X75" s="38">
        <f t="shared" ca="1" si="17"/>
        <v>0.10552737165488665</v>
      </c>
      <c r="Y75" s="23"/>
      <c r="Z75" s="35">
        <v>66</v>
      </c>
      <c r="AA75" s="39">
        <f t="shared" ca="1" si="18"/>
        <v>829923.45641300024</v>
      </c>
      <c r="AB75" s="39">
        <f t="shared" si="19"/>
        <v>8200</v>
      </c>
      <c r="AC75" s="39">
        <f t="shared" si="20"/>
        <v>79000</v>
      </c>
      <c r="AD75" s="39">
        <f t="shared" ca="1" si="21"/>
        <v>687540.23281754158</v>
      </c>
      <c r="AE75" s="39">
        <f t="shared" ref="AE75:AE109" ca="1" si="23">AA75-SUM(AB75:AD75)</f>
        <v>55183.223595458665</v>
      </c>
    </row>
    <row r="76" spans="14:31" x14ac:dyDescent="0.2">
      <c r="N76" s="35">
        <v>67</v>
      </c>
      <c r="O76" s="36">
        <f t="shared" ref="O76:O109" ca="1" si="24">RAND()</f>
        <v>0.18152084685544734</v>
      </c>
      <c r="P76" s="37">
        <f t="shared" ca="1" si="16"/>
        <v>24.037941197250142</v>
      </c>
      <c r="Q76" s="23"/>
      <c r="R76" s="35">
        <v>67</v>
      </c>
      <c r="S76" s="35"/>
      <c r="T76" s="38">
        <f t="shared" ca="1" si="22"/>
        <v>0.82233622009602225</v>
      </c>
      <c r="U76" s="23"/>
      <c r="V76" s="35">
        <v>67</v>
      </c>
      <c r="W76" s="36">
        <f t="shared" ref="W76:W109" ca="1" si="25">RAND()</f>
        <v>0.85900016817174552</v>
      </c>
      <c r="X76" s="38">
        <f t="shared" ca="1" si="17"/>
        <v>9.2406538965316892E-2</v>
      </c>
      <c r="Y76" s="23"/>
      <c r="Z76" s="35">
        <v>67</v>
      </c>
      <c r="AA76" s="39">
        <f t="shared" ca="1" si="18"/>
        <v>444245.19126637984</v>
      </c>
      <c r="AB76" s="39">
        <f t="shared" si="19"/>
        <v>8200</v>
      </c>
      <c r="AC76" s="39">
        <f t="shared" si="20"/>
        <v>79000</v>
      </c>
      <c r="AD76" s="39">
        <f t="shared" ca="1" si="21"/>
        <v>365318.91138182924</v>
      </c>
      <c r="AE76" s="39">
        <f t="shared" ca="1" si="23"/>
        <v>-8273.720115449396</v>
      </c>
    </row>
    <row r="77" spans="14:31" x14ac:dyDescent="0.2">
      <c r="N77" s="35">
        <v>68</v>
      </c>
      <c r="O77" s="36">
        <f t="shared" ca="1" si="24"/>
        <v>0.55323793378405162</v>
      </c>
      <c r="P77" s="37">
        <f t="shared" ca="1" si="16"/>
        <v>33.473593264633095</v>
      </c>
      <c r="Q77" s="23"/>
      <c r="R77" s="35">
        <v>68</v>
      </c>
      <c r="S77" s="35"/>
      <c r="T77" s="38">
        <f t="shared" ca="1" si="22"/>
        <v>0.78218983859671876</v>
      </c>
      <c r="U77" s="23"/>
      <c r="V77" s="35">
        <v>68</v>
      </c>
      <c r="W77" s="36">
        <f t="shared" ca="1" si="25"/>
        <v>0.58963926331540029</v>
      </c>
      <c r="X77" s="38">
        <f t="shared" ca="1" si="17"/>
        <v>7.2926143369202917E-2</v>
      </c>
      <c r="Y77" s="23"/>
      <c r="Z77" s="35">
        <v>68</v>
      </c>
      <c r="AA77" s="39">
        <f t="shared" ca="1" si="18"/>
        <v>488212.35776467371</v>
      </c>
      <c r="AB77" s="39">
        <f t="shared" si="19"/>
        <v>8200</v>
      </c>
      <c r="AC77" s="39">
        <f t="shared" si="20"/>
        <v>79000</v>
      </c>
      <c r="AD77" s="39">
        <f t="shared" ca="1" si="21"/>
        <v>381874.74532087363</v>
      </c>
      <c r="AE77" s="39">
        <f t="shared" ca="1" si="23"/>
        <v>19137.612443800084</v>
      </c>
    </row>
    <row r="78" spans="14:31" x14ac:dyDescent="0.2">
      <c r="N78" s="35">
        <v>69</v>
      </c>
      <c r="O78" s="36">
        <f t="shared" ca="1" si="24"/>
        <v>0.66792551158100522</v>
      </c>
      <c r="P78" s="37">
        <f t="shared" ca="1" si="16"/>
        <v>37.130428091896505</v>
      </c>
      <c r="Q78" s="23"/>
      <c r="R78" s="35">
        <v>69</v>
      </c>
      <c r="S78" s="35"/>
      <c r="T78" s="38">
        <f t="shared" ca="1" si="22"/>
        <v>0.78281449200861464</v>
      </c>
      <c r="U78" s="23"/>
      <c r="V78" s="35">
        <v>69</v>
      </c>
      <c r="W78" s="36">
        <f t="shared" ca="1" si="25"/>
        <v>0.95055766790376306</v>
      </c>
      <c r="X78" s="38">
        <f t="shared" ca="1" si="17"/>
        <v>0.10366021440410922</v>
      </c>
      <c r="Y78" s="23"/>
      <c r="Z78" s="35">
        <v>69</v>
      </c>
      <c r="AA78" s="39">
        <f t="shared" ca="1" si="18"/>
        <v>769788.03520119831</v>
      </c>
      <c r="AB78" s="39">
        <f t="shared" si="19"/>
        <v>8200</v>
      </c>
      <c r="AC78" s="39">
        <f t="shared" si="20"/>
        <v>79000</v>
      </c>
      <c r="AD78" s="39">
        <f t="shared" ca="1" si="21"/>
        <v>602601.22973033565</v>
      </c>
      <c r="AE78" s="39">
        <f t="shared" ca="1" si="23"/>
        <v>79986.805470862659</v>
      </c>
    </row>
    <row r="79" spans="14:31" x14ac:dyDescent="0.2">
      <c r="N79" s="35">
        <v>70</v>
      </c>
      <c r="O79" s="36">
        <f t="shared" ca="1" si="24"/>
        <v>0.19957346040509472</v>
      </c>
      <c r="P79" s="37">
        <f t="shared" ca="1" si="16"/>
        <v>24.476711306265091</v>
      </c>
      <c r="Q79" s="23"/>
      <c r="R79" s="35">
        <v>70</v>
      </c>
      <c r="S79" s="35"/>
      <c r="T79" s="38">
        <f t="shared" ca="1" si="22"/>
        <v>0.83127743489913097</v>
      </c>
      <c r="U79" s="23"/>
      <c r="V79" s="35">
        <v>70</v>
      </c>
      <c r="W79" s="36">
        <f t="shared" ca="1" si="25"/>
        <v>1.0786991560858716E-2</v>
      </c>
      <c r="X79" s="38">
        <f t="shared" ca="1" si="17"/>
        <v>3.5396746910345021E-2</v>
      </c>
      <c r="Y79" s="23"/>
      <c r="Z79" s="35">
        <v>70</v>
      </c>
      <c r="AA79" s="39">
        <f t="shared" ca="1" si="18"/>
        <v>173270.63933705058</v>
      </c>
      <c r="AB79" s="39">
        <f t="shared" si="19"/>
        <v>8200</v>
      </c>
      <c r="AC79" s="39">
        <f t="shared" si="20"/>
        <v>79000</v>
      </c>
      <c r="AD79" s="39">
        <f t="shared" ca="1" si="21"/>
        <v>144035.97261143586</v>
      </c>
      <c r="AE79" s="39">
        <f t="shared" ca="1" si="23"/>
        <v>-57965.333274385281</v>
      </c>
    </row>
    <row r="80" spans="14:31" x14ac:dyDescent="0.2">
      <c r="N80" s="35">
        <v>71</v>
      </c>
      <c r="O80" s="36">
        <f t="shared" ca="1" si="24"/>
        <v>0.46181565614563069</v>
      </c>
      <c r="P80" s="37">
        <f t="shared" ca="1" si="16"/>
        <v>30.88573645838467</v>
      </c>
      <c r="Q80" s="23"/>
      <c r="R80" s="35">
        <v>71</v>
      </c>
      <c r="S80" s="35"/>
      <c r="T80" s="38">
        <f t="shared" ca="1" si="22"/>
        <v>0.79571685109115819</v>
      </c>
      <c r="U80" s="23"/>
      <c r="V80" s="35">
        <v>71</v>
      </c>
      <c r="W80" s="36">
        <f t="shared" ca="1" si="25"/>
        <v>0.95447013477539222</v>
      </c>
      <c r="X80" s="38">
        <f t="shared" ca="1" si="17"/>
        <v>0.10432003596264067</v>
      </c>
      <c r="Y80" s="23"/>
      <c r="Z80" s="35">
        <v>71</v>
      </c>
      <c r="AA80" s="39">
        <f t="shared" ca="1" si="18"/>
        <v>644400.00546773779</v>
      </c>
      <c r="AB80" s="39">
        <f t="shared" si="19"/>
        <v>8200</v>
      </c>
      <c r="AC80" s="39">
        <f t="shared" si="20"/>
        <v>79000</v>
      </c>
      <c r="AD80" s="39">
        <f t="shared" ca="1" si="21"/>
        <v>512759.94319391344</v>
      </c>
      <c r="AE80" s="39">
        <f t="shared" ca="1" si="23"/>
        <v>44440.062273824355</v>
      </c>
    </row>
    <row r="81" spans="14:31" x14ac:dyDescent="0.2">
      <c r="N81" s="35">
        <v>72</v>
      </c>
      <c r="O81" s="36">
        <f t="shared" ca="1" si="24"/>
        <v>0.49257798124901508</v>
      </c>
      <c r="P81" s="37">
        <f t="shared" ca="1" si="16"/>
        <v>31.730056959151803</v>
      </c>
      <c r="Q81" s="23"/>
      <c r="R81" s="35">
        <v>72</v>
      </c>
      <c r="S81" s="35"/>
      <c r="T81" s="38">
        <f t="shared" ca="1" si="22"/>
        <v>0.74515007058471694</v>
      </c>
      <c r="U81" s="23"/>
      <c r="V81" s="35">
        <v>72</v>
      </c>
      <c r="W81" s="36">
        <f t="shared" ca="1" si="25"/>
        <v>0.35319629392646668</v>
      </c>
      <c r="X81" s="38">
        <f t="shared" ca="1" si="17"/>
        <v>6.0900592111281855E-2</v>
      </c>
      <c r="Y81" s="23"/>
      <c r="Z81" s="35">
        <v>72</v>
      </c>
      <c r="AA81" s="39">
        <f t="shared" ca="1" si="18"/>
        <v>386472.09376246895</v>
      </c>
      <c r="AB81" s="39">
        <f t="shared" si="19"/>
        <v>8200</v>
      </c>
      <c r="AC81" s="39">
        <f t="shared" si="20"/>
        <v>79000</v>
      </c>
      <c r="AD81" s="39">
        <f t="shared" ca="1" si="21"/>
        <v>287979.70794612711</v>
      </c>
      <c r="AE81" s="39">
        <f t="shared" ca="1" si="23"/>
        <v>11292.385816341848</v>
      </c>
    </row>
    <row r="82" spans="14:31" x14ac:dyDescent="0.2">
      <c r="N82" s="35">
        <v>73</v>
      </c>
      <c r="O82" s="36">
        <f t="shared" ca="1" si="24"/>
        <v>0.45479213840372379</v>
      </c>
      <c r="P82" s="37">
        <f t="shared" ca="1" si="16"/>
        <v>30.696375957671464</v>
      </c>
      <c r="Q82" s="23"/>
      <c r="R82" s="35">
        <v>73</v>
      </c>
      <c r="S82" s="35"/>
      <c r="T82" s="38">
        <f t="shared" ca="1" si="22"/>
        <v>0.83278308723781913</v>
      </c>
      <c r="U82" s="23"/>
      <c r="V82" s="35">
        <v>73</v>
      </c>
      <c r="W82" s="36">
        <f t="shared" ca="1" si="25"/>
        <v>0.45070811228069474</v>
      </c>
      <c r="X82" s="38">
        <f t="shared" ca="1" si="17"/>
        <v>6.5537387193743191E-2</v>
      </c>
      <c r="Y82" s="23"/>
      <c r="Z82" s="35">
        <v>73</v>
      </c>
      <c r="AA82" s="39">
        <f t="shared" ca="1" si="18"/>
        <v>402337.39967719989</v>
      </c>
      <c r="AB82" s="39">
        <f t="shared" si="19"/>
        <v>8200</v>
      </c>
      <c r="AC82" s="39">
        <f t="shared" si="20"/>
        <v>79000</v>
      </c>
      <c r="AD82" s="39">
        <f t="shared" ca="1" si="21"/>
        <v>335059.78181441483</v>
      </c>
      <c r="AE82" s="39">
        <f t="shared" ca="1" si="23"/>
        <v>-19922.38213721494</v>
      </c>
    </row>
    <row r="83" spans="14:31" x14ac:dyDescent="0.2">
      <c r="N83" s="35">
        <v>74</v>
      </c>
      <c r="O83" s="36">
        <f t="shared" ca="1" si="24"/>
        <v>0.53376188975724026</v>
      </c>
      <c r="P83" s="37">
        <f t="shared" ca="1" si="16"/>
        <v>32.90156787501634</v>
      </c>
      <c r="Q83" s="23"/>
      <c r="R83" s="35">
        <v>74</v>
      </c>
      <c r="S83" s="35"/>
      <c r="T83" s="38">
        <f t="shared" ca="1" si="22"/>
        <v>0.75448789965928231</v>
      </c>
      <c r="U83" s="23"/>
      <c r="V83" s="35">
        <v>74</v>
      </c>
      <c r="W83" s="36">
        <f t="shared" ca="1" si="25"/>
        <v>0.46263879423989651</v>
      </c>
      <c r="X83" s="38">
        <f t="shared" ca="1" si="17"/>
        <v>6.613210129302835E-2</v>
      </c>
      <c r="Y83" s="23"/>
      <c r="Z83" s="35">
        <v>74</v>
      </c>
      <c r="AA83" s="39">
        <f t="shared" ca="1" si="18"/>
        <v>435156.13671496609</v>
      </c>
      <c r="AB83" s="39">
        <f t="shared" si="19"/>
        <v>8200</v>
      </c>
      <c r="AC83" s="39">
        <f t="shared" si="20"/>
        <v>79000</v>
      </c>
      <c r="AD83" s="39">
        <f t="shared" ca="1" si="21"/>
        <v>328320.0396139223</v>
      </c>
      <c r="AE83" s="39">
        <f t="shared" ca="1" si="23"/>
        <v>19636.097101043793</v>
      </c>
    </row>
    <row r="84" spans="14:31" x14ac:dyDescent="0.2">
      <c r="N84" s="35">
        <v>75</v>
      </c>
      <c r="O84" s="36">
        <f t="shared" ca="1" si="24"/>
        <v>0.71100702435506025</v>
      </c>
      <c r="P84" s="37">
        <f t="shared" ca="1" si="16"/>
        <v>38.66542860424002</v>
      </c>
      <c r="Q84" s="23"/>
      <c r="R84" s="35">
        <v>75</v>
      </c>
      <c r="S84" s="35"/>
      <c r="T84" s="38">
        <f t="shared" ca="1" si="22"/>
        <v>0.87287846312070694</v>
      </c>
      <c r="U84" s="23"/>
      <c r="V84" s="35">
        <v>75</v>
      </c>
      <c r="W84" s="36">
        <f t="shared" ca="1" si="25"/>
        <v>0.67267903095632575</v>
      </c>
      <c r="X84" s="38">
        <f t="shared" ca="1" si="17"/>
        <v>7.7957958745609873E-2</v>
      </c>
      <c r="Y84" s="23"/>
      <c r="Z84" s="35">
        <v>75</v>
      </c>
      <c r="AA84" s="39">
        <f t="shared" ca="1" si="18"/>
        <v>602871.36279731034</v>
      </c>
      <c r="AB84" s="39">
        <f t="shared" si="19"/>
        <v>8200</v>
      </c>
      <c r="AC84" s="39">
        <f t="shared" si="20"/>
        <v>79000</v>
      </c>
      <c r="AD84" s="39">
        <f t="shared" ca="1" si="21"/>
        <v>526233.42861800233</v>
      </c>
      <c r="AE84" s="39">
        <f t="shared" ca="1" si="23"/>
        <v>-10562.065820691991</v>
      </c>
    </row>
    <row r="85" spans="14:31" x14ac:dyDescent="0.2">
      <c r="N85" s="35">
        <v>76</v>
      </c>
      <c r="O85" s="36">
        <f t="shared" ca="1" si="24"/>
        <v>0.98829406436214862</v>
      </c>
      <c r="P85" s="37">
        <f t="shared" ca="1" si="16"/>
        <v>55.706184839840454</v>
      </c>
      <c r="Q85" s="23"/>
      <c r="R85" s="35">
        <v>76</v>
      </c>
      <c r="S85" s="35"/>
      <c r="T85" s="38">
        <f t="shared" ca="1" si="22"/>
        <v>0.83441542648069378</v>
      </c>
      <c r="U85" s="23"/>
      <c r="V85" s="35">
        <v>76</v>
      </c>
      <c r="W85" s="36">
        <f t="shared" ca="1" si="25"/>
        <v>0.3424482583509868</v>
      </c>
      <c r="X85" s="38">
        <f t="shared" ca="1" si="17"/>
        <v>6.0411583299229445E-2</v>
      </c>
      <c r="Y85" s="23"/>
      <c r="Z85" s="35">
        <v>76</v>
      </c>
      <c r="AA85" s="39">
        <f t="shared" ca="1" si="18"/>
        <v>673042.12523495231</v>
      </c>
      <c r="AB85" s="39">
        <f t="shared" si="19"/>
        <v>8200</v>
      </c>
      <c r="AC85" s="39">
        <f t="shared" si="20"/>
        <v>79000</v>
      </c>
      <c r="AD85" s="39">
        <f t="shared" ca="1" si="21"/>
        <v>561596.73196739529</v>
      </c>
      <c r="AE85" s="39">
        <f t="shared" ca="1" si="23"/>
        <v>24245.393267557025</v>
      </c>
    </row>
    <row r="86" spans="14:31" x14ac:dyDescent="0.2">
      <c r="N86" s="35">
        <v>77</v>
      </c>
      <c r="O86" s="36">
        <f t="shared" ca="1" si="24"/>
        <v>0.56251153155686795</v>
      </c>
      <c r="P86" s="37">
        <f t="shared" ca="1" si="16"/>
        <v>33.750345948985668</v>
      </c>
      <c r="Q86" s="23"/>
      <c r="R86" s="35">
        <v>77</v>
      </c>
      <c r="S86" s="35"/>
      <c r="T86" s="38">
        <f t="shared" ca="1" si="22"/>
        <v>0.85822816203378738</v>
      </c>
      <c r="U86" s="23"/>
      <c r="V86" s="35">
        <v>77</v>
      </c>
      <c r="W86" s="36">
        <f t="shared" ca="1" si="25"/>
        <v>0.95283835491769453</v>
      </c>
      <c r="X86" s="38">
        <f t="shared" ca="1" si="17"/>
        <v>0.10404152628086101</v>
      </c>
      <c r="Y86" s="23"/>
      <c r="Z86" s="35">
        <v>77</v>
      </c>
      <c r="AA86" s="39">
        <f t="shared" ca="1" si="18"/>
        <v>702277.19850649382</v>
      </c>
      <c r="AB86" s="39">
        <f t="shared" si="19"/>
        <v>8200</v>
      </c>
      <c r="AC86" s="39">
        <f t="shared" si="20"/>
        <v>79000</v>
      </c>
      <c r="AD86" s="39">
        <f t="shared" ca="1" si="21"/>
        <v>602714.06931246549</v>
      </c>
      <c r="AE86" s="39">
        <f t="shared" ca="1" si="23"/>
        <v>12363.129194028326</v>
      </c>
    </row>
    <row r="87" spans="14:31" x14ac:dyDescent="0.2">
      <c r="N87" s="35">
        <v>78</v>
      </c>
      <c r="O87" s="36">
        <f t="shared" ca="1" si="24"/>
        <v>0.49227528989001523</v>
      </c>
      <c r="P87" s="37">
        <f t="shared" ca="1" si="16"/>
        <v>31.721626312264242</v>
      </c>
      <c r="Q87" s="23"/>
      <c r="R87" s="35">
        <v>78</v>
      </c>
      <c r="S87" s="35"/>
      <c r="T87" s="38">
        <f t="shared" ca="1" si="22"/>
        <v>0.83065736287564162</v>
      </c>
      <c r="U87" s="23"/>
      <c r="V87" s="35">
        <v>78</v>
      </c>
      <c r="W87" s="36">
        <f t="shared" ca="1" si="25"/>
        <v>0.81881946082684209</v>
      </c>
      <c r="X87" s="38">
        <f t="shared" ca="1" si="17"/>
        <v>8.8721014857654781E-2</v>
      </c>
      <c r="Y87" s="23"/>
      <c r="Z87" s="35">
        <v>78</v>
      </c>
      <c r="AA87" s="39">
        <f t="shared" ca="1" si="18"/>
        <v>562868.53728481673</v>
      </c>
      <c r="AB87" s="39">
        <f t="shared" si="19"/>
        <v>8200</v>
      </c>
      <c r="AC87" s="39">
        <f t="shared" si="20"/>
        <v>79000</v>
      </c>
      <c r="AD87" s="39">
        <f t="shared" ca="1" si="21"/>
        <v>467550.89482667565</v>
      </c>
      <c r="AE87" s="39">
        <f t="shared" ca="1" si="23"/>
        <v>8117.6424581410829</v>
      </c>
    </row>
    <row r="88" spans="14:31" x14ac:dyDescent="0.2">
      <c r="N88" s="35">
        <v>79</v>
      </c>
      <c r="O88" s="36">
        <f t="shared" ca="1" si="24"/>
        <v>0.41323661519703869</v>
      </c>
      <c r="P88" s="37">
        <f t="shared" ca="1" si="16"/>
        <v>29.600126134066542</v>
      </c>
      <c r="Q88" s="23"/>
      <c r="R88" s="35">
        <v>79</v>
      </c>
      <c r="S88" s="35"/>
      <c r="T88" s="38">
        <f t="shared" ca="1" si="22"/>
        <v>0.71706622974723522</v>
      </c>
      <c r="U88" s="23"/>
      <c r="V88" s="35">
        <v>79</v>
      </c>
      <c r="W88" s="36">
        <f t="shared" ca="1" si="25"/>
        <v>1.0817446213908455E-2</v>
      </c>
      <c r="X88" s="38">
        <f t="shared" ca="1" si="17"/>
        <v>3.5404359793495696E-2</v>
      </c>
      <c r="Y88" s="23"/>
      <c r="Z88" s="35">
        <v>79</v>
      </c>
      <c r="AA88" s="39">
        <f t="shared" ca="1" si="18"/>
        <v>209598.49315532518</v>
      </c>
      <c r="AB88" s="39">
        <f t="shared" si="19"/>
        <v>8200</v>
      </c>
      <c r="AC88" s="39">
        <f t="shared" si="20"/>
        <v>79000</v>
      </c>
      <c r="AD88" s="39">
        <f t="shared" ca="1" si="21"/>
        <v>150296.00124759073</v>
      </c>
      <c r="AE88" s="39">
        <f t="shared" ca="1" si="23"/>
        <v>-27897.508092265547</v>
      </c>
    </row>
    <row r="89" spans="14:31" x14ac:dyDescent="0.2">
      <c r="N89" s="35">
        <v>80</v>
      </c>
      <c r="O89" s="36">
        <f t="shared" ca="1" si="24"/>
        <v>6.4299564528084829E-2</v>
      </c>
      <c r="P89" s="37">
        <f t="shared" ca="1" si="16"/>
        <v>20.379108108008072</v>
      </c>
      <c r="Q89" s="23"/>
      <c r="R89" s="35">
        <v>80</v>
      </c>
      <c r="S89" s="35"/>
      <c r="T89" s="38">
        <f t="shared" ca="1" si="22"/>
        <v>0.80429364065773978</v>
      </c>
      <c r="U89" s="23"/>
      <c r="V89" s="35">
        <v>80</v>
      </c>
      <c r="W89" s="36">
        <f t="shared" ca="1" si="25"/>
        <v>0.11694496622553152</v>
      </c>
      <c r="X89" s="38">
        <f t="shared" ca="1" si="17"/>
        <v>4.7769395285403915E-2</v>
      </c>
      <c r="Y89" s="23"/>
      <c r="Z89" s="35">
        <v>80</v>
      </c>
      <c r="AA89" s="39">
        <f t="shared" ca="1" si="18"/>
        <v>194701.99886390913</v>
      </c>
      <c r="AB89" s="39">
        <f t="shared" si="19"/>
        <v>8200</v>
      </c>
      <c r="AC89" s="39">
        <f t="shared" si="20"/>
        <v>79000</v>
      </c>
      <c r="AD89" s="39">
        <f t="shared" ca="1" si="21"/>
        <v>156597.57950959259</v>
      </c>
      <c r="AE89" s="39">
        <f t="shared" ca="1" si="23"/>
        <v>-49095.580645683454</v>
      </c>
    </row>
    <row r="90" spans="14:31" x14ac:dyDescent="0.2">
      <c r="N90" s="35">
        <v>81</v>
      </c>
      <c r="O90" s="36">
        <f t="shared" ca="1" si="24"/>
        <v>0.46131730048285746</v>
      </c>
      <c r="P90" s="37">
        <f t="shared" ca="1" si="16"/>
        <v>30.872259755698529</v>
      </c>
      <c r="Q90" s="23"/>
      <c r="R90" s="35">
        <v>81</v>
      </c>
      <c r="S90" s="35"/>
      <c r="T90" s="38">
        <f t="shared" ca="1" si="22"/>
        <v>0.7812576466735045</v>
      </c>
      <c r="U90" s="23"/>
      <c r="V90" s="35">
        <v>81</v>
      </c>
      <c r="W90" s="36">
        <f t="shared" ca="1" si="25"/>
        <v>0.92412533262003693</v>
      </c>
      <c r="X90" s="38">
        <f t="shared" ca="1" si="17"/>
        <v>9.9758379416365867E-2</v>
      </c>
      <c r="Y90" s="23"/>
      <c r="Z90" s="35">
        <v>81</v>
      </c>
      <c r="AA90" s="39">
        <f t="shared" ca="1" si="18"/>
        <v>615963.326645697</v>
      </c>
      <c r="AB90" s="39">
        <f t="shared" si="19"/>
        <v>8200</v>
      </c>
      <c r="AC90" s="39">
        <f t="shared" si="20"/>
        <v>79000</v>
      </c>
      <c r="AD90" s="39">
        <f t="shared" ca="1" si="21"/>
        <v>481226.05901240039</v>
      </c>
      <c r="AE90" s="39">
        <f t="shared" ca="1" si="23"/>
        <v>47537.267633296549</v>
      </c>
    </row>
    <row r="91" spans="14:31" x14ac:dyDescent="0.2">
      <c r="N91" s="35">
        <v>82</v>
      </c>
      <c r="O91" s="36">
        <f t="shared" ca="1" si="24"/>
        <v>0.39547425952100268</v>
      </c>
      <c r="P91" s="37">
        <f t="shared" ca="1" si="16"/>
        <v>29.143427908232891</v>
      </c>
      <c r="Q91" s="23"/>
      <c r="R91" s="35">
        <v>82</v>
      </c>
      <c r="S91" s="35"/>
      <c r="T91" s="38">
        <f t="shared" ca="1" si="22"/>
        <v>0.75461172069881699</v>
      </c>
      <c r="U91" s="23"/>
      <c r="V91" s="35">
        <v>82</v>
      </c>
      <c r="W91" s="36">
        <f t="shared" ca="1" si="25"/>
        <v>0.68078332305556688</v>
      </c>
      <c r="X91" s="38">
        <f t="shared" ca="1" si="17"/>
        <v>7.8481690117492259E-2</v>
      </c>
      <c r="Y91" s="23"/>
      <c r="Z91" s="35">
        <v>82</v>
      </c>
      <c r="AA91" s="39">
        <f t="shared" ca="1" si="18"/>
        <v>457435.24444762344</v>
      </c>
      <c r="AB91" s="39">
        <f t="shared" si="19"/>
        <v>8200</v>
      </c>
      <c r="AC91" s="39">
        <f t="shared" si="20"/>
        <v>79000</v>
      </c>
      <c r="AD91" s="39">
        <f t="shared" ca="1" si="21"/>
        <v>345185.99692090508</v>
      </c>
      <c r="AE91" s="39">
        <f t="shared" ca="1" si="23"/>
        <v>25049.247526718362</v>
      </c>
    </row>
    <row r="92" spans="14:31" x14ac:dyDescent="0.2">
      <c r="N92" s="35">
        <v>83</v>
      </c>
      <c r="O92" s="36">
        <f t="shared" ca="1" si="24"/>
        <v>0.78572549025748606</v>
      </c>
      <c r="P92" s="37">
        <f t="shared" ca="1" si="16"/>
        <v>41.629307230143453</v>
      </c>
      <c r="Q92" s="23"/>
      <c r="R92" s="35">
        <v>83</v>
      </c>
      <c r="S92" s="35"/>
      <c r="T92" s="38">
        <f t="shared" ca="1" si="22"/>
        <v>0.8137171827291716</v>
      </c>
      <c r="U92" s="23"/>
      <c r="V92" s="35">
        <v>83</v>
      </c>
      <c r="W92" s="36">
        <f t="shared" ca="1" si="25"/>
        <v>5.3503135041018224E-2</v>
      </c>
      <c r="X92" s="38">
        <f t="shared" ca="1" si="17"/>
        <v>4.2019087511568805E-2</v>
      </c>
      <c r="Y92" s="23"/>
      <c r="Z92" s="35">
        <v>83</v>
      </c>
      <c r="AA92" s="39">
        <f t="shared" ca="1" si="18"/>
        <v>349852.69796212559</v>
      </c>
      <c r="AB92" s="39">
        <f t="shared" si="19"/>
        <v>8200</v>
      </c>
      <c r="AC92" s="39">
        <f t="shared" si="20"/>
        <v>79000</v>
      </c>
      <c r="AD92" s="39">
        <f t="shared" ca="1" si="21"/>
        <v>284681.15175594063</v>
      </c>
      <c r="AE92" s="39">
        <f t="shared" ca="1" si="23"/>
        <v>-22028.453793815046</v>
      </c>
    </row>
    <row r="93" spans="14:31" x14ac:dyDescent="0.2">
      <c r="N93" s="35">
        <v>84</v>
      </c>
      <c r="O93" s="36">
        <f t="shared" ca="1" si="24"/>
        <v>0.32111546521073042</v>
      </c>
      <c r="P93" s="37">
        <f t="shared" ca="1" si="16"/>
        <v>27.300716486548218</v>
      </c>
      <c r="Q93" s="23"/>
      <c r="R93" s="35">
        <v>84</v>
      </c>
      <c r="S93" s="35"/>
      <c r="T93" s="38">
        <f t="shared" ca="1" si="22"/>
        <v>0.74641267352695773</v>
      </c>
      <c r="U93" s="23"/>
      <c r="V93" s="35">
        <v>84</v>
      </c>
      <c r="W93" s="36">
        <f t="shared" ca="1" si="25"/>
        <v>8.0498501730484451E-2</v>
      </c>
      <c r="X93" s="38">
        <f t="shared" ca="1" si="17"/>
        <v>4.4742657652957554E-2</v>
      </c>
      <c r="Y93" s="23"/>
      <c r="Z93" s="35">
        <v>84</v>
      </c>
      <c r="AA93" s="39">
        <f t="shared" ca="1" si="18"/>
        <v>244314.11183812001</v>
      </c>
      <c r="AB93" s="39">
        <f t="shared" si="19"/>
        <v>8200</v>
      </c>
      <c r="AC93" s="39">
        <f t="shared" si="20"/>
        <v>79000</v>
      </c>
      <c r="AD93" s="39">
        <f t="shared" ca="1" si="21"/>
        <v>182359.1493974553</v>
      </c>
      <c r="AE93" s="39">
        <f t="shared" ca="1" si="23"/>
        <v>-25245.037559335266</v>
      </c>
    </row>
    <row r="94" spans="14:31" x14ac:dyDescent="0.2">
      <c r="N94" s="35">
        <v>85</v>
      </c>
      <c r="O94" s="36">
        <f t="shared" ca="1" si="24"/>
        <v>0.61688635620442234</v>
      </c>
      <c r="P94" s="37">
        <f t="shared" ca="1" si="16"/>
        <v>35.435717210184322</v>
      </c>
      <c r="Q94" s="23"/>
      <c r="R94" s="35">
        <v>85</v>
      </c>
      <c r="S94" s="35"/>
      <c r="T94" s="38">
        <f t="shared" ca="1" si="22"/>
        <v>0.80764208401411575</v>
      </c>
      <c r="U94" s="23"/>
      <c r="V94" s="35">
        <v>85</v>
      </c>
      <c r="W94" s="36">
        <f t="shared" ca="1" si="25"/>
        <v>0.54977687951531562</v>
      </c>
      <c r="X94" s="38">
        <f t="shared" ca="1" si="17"/>
        <v>7.069275052675017E-2</v>
      </c>
      <c r="Y94" s="23"/>
      <c r="Z94" s="35">
        <v>85</v>
      </c>
      <c r="AA94" s="39">
        <f t="shared" ca="1" si="18"/>
        <v>501025.60563479614</v>
      </c>
      <c r="AB94" s="39">
        <f t="shared" si="19"/>
        <v>8200</v>
      </c>
      <c r="AC94" s="39">
        <f t="shared" si="20"/>
        <v>79000</v>
      </c>
      <c r="AD94" s="39">
        <f t="shared" ca="1" si="21"/>
        <v>404649.36427932128</v>
      </c>
      <c r="AE94" s="39">
        <f t="shared" ca="1" si="23"/>
        <v>9176.2413554748637</v>
      </c>
    </row>
    <row r="95" spans="14:31" x14ac:dyDescent="0.2">
      <c r="N95" s="35">
        <v>86</v>
      </c>
      <c r="O95" s="36">
        <f t="shared" ca="1" si="24"/>
        <v>1.3489187538339831E-2</v>
      </c>
      <c r="P95" s="37">
        <f t="shared" ca="1" si="16"/>
        <v>17.463764272866406</v>
      </c>
      <c r="Q95" s="23"/>
      <c r="R95" s="35">
        <v>86</v>
      </c>
      <c r="S95" s="35"/>
      <c r="T95" s="38">
        <f t="shared" ca="1" si="22"/>
        <v>0.77178611483672555</v>
      </c>
      <c r="U95" s="23"/>
      <c r="V95" s="35">
        <v>86</v>
      </c>
      <c r="W95" s="36">
        <f t="shared" ca="1" si="25"/>
        <v>2.9818180964564789E-3</v>
      </c>
      <c r="X95" s="38">
        <f t="shared" ca="1" si="17"/>
        <v>3.2837412352907575E-2</v>
      </c>
      <c r="Y95" s="23"/>
      <c r="Z95" s="35">
        <v>86</v>
      </c>
      <c r="AA95" s="39">
        <f t="shared" ca="1" si="18"/>
        <v>114684.53997991369</v>
      </c>
      <c r="AB95" s="39">
        <f t="shared" si="19"/>
        <v>8200</v>
      </c>
      <c r="AC95" s="39">
        <f t="shared" si="20"/>
        <v>79000</v>
      </c>
      <c r="AD95" s="39">
        <f t="shared" ca="1" si="21"/>
        <v>88511.935542934705</v>
      </c>
      <c r="AE95" s="39">
        <f t="shared" ca="1" si="23"/>
        <v>-61027.395563020997</v>
      </c>
    </row>
    <row r="96" spans="14:31" x14ac:dyDescent="0.2">
      <c r="N96" s="35">
        <v>87</v>
      </c>
      <c r="O96" s="36">
        <f t="shared" ca="1" si="24"/>
        <v>0.48448698570056015</v>
      </c>
      <c r="P96" s="37">
        <f t="shared" ca="1" si="16"/>
        <v>31.505561989721258</v>
      </c>
      <c r="Q96" s="23"/>
      <c r="R96" s="35">
        <v>87</v>
      </c>
      <c r="S96" s="35"/>
      <c r="T96" s="38">
        <f t="shared" ca="1" si="22"/>
        <v>0.72655782409180014</v>
      </c>
      <c r="U96" s="23"/>
      <c r="V96" s="35">
        <v>87</v>
      </c>
      <c r="W96" s="36">
        <f t="shared" ca="1" si="25"/>
        <v>0.56355686053856824</v>
      </c>
      <c r="X96" s="38">
        <f t="shared" ca="1" si="17"/>
        <v>7.1453188023396091E-2</v>
      </c>
      <c r="Y96" s="23"/>
      <c r="Z96" s="35">
        <v>87</v>
      </c>
      <c r="AA96" s="39">
        <f t="shared" ca="1" si="18"/>
        <v>450245.98639510648</v>
      </c>
      <c r="AB96" s="39">
        <f t="shared" si="19"/>
        <v>8200</v>
      </c>
      <c r="AC96" s="39">
        <f t="shared" si="20"/>
        <v>79000</v>
      </c>
      <c r="AD96" s="39">
        <f t="shared" ca="1" si="21"/>
        <v>327129.74418129481</v>
      </c>
      <c r="AE96" s="39">
        <f t="shared" ca="1" si="23"/>
        <v>35916.242213811667</v>
      </c>
    </row>
    <row r="97" spans="14:33" x14ac:dyDescent="0.2">
      <c r="N97" s="35">
        <v>88</v>
      </c>
      <c r="O97" s="36">
        <f t="shared" ca="1" si="24"/>
        <v>0.46964207453989326</v>
      </c>
      <c r="P97" s="37">
        <f t="shared" ca="1" si="16"/>
        <v>31.098205374065991</v>
      </c>
      <c r="Q97" s="23"/>
      <c r="R97" s="35">
        <v>88</v>
      </c>
      <c r="S97" s="35"/>
      <c r="T97" s="38">
        <f t="shared" ca="1" si="22"/>
        <v>0.88095906362531573</v>
      </c>
      <c r="U97" s="23"/>
      <c r="V97" s="35">
        <v>88</v>
      </c>
      <c r="W97" s="36">
        <f t="shared" ca="1" si="25"/>
        <v>0.60264012197274563</v>
      </c>
      <c r="X97" s="38">
        <f t="shared" ca="1" si="17"/>
        <v>7.3677830994790694E-2</v>
      </c>
      <c r="Y97" s="23"/>
      <c r="Z97" s="35">
        <v>88</v>
      </c>
      <c r="AA97" s="39">
        <f t="shared" ca="1" si="18"/>
        <v>458263.15439223644</v>
      </c>
      <c r="AB97" s="39">
        <f t="shared" si="19"/>
        <v>8200</v>
      </c>
      <c r="AC97" s="39">
        <f t="shared" si="20"/>
        <v>79000</v>
      </c>
      <c r="AD97" s="39">
        <f t="shared" ca="1" si="21"/>
        <v>403711.07938736811</v>
      </c>
      <c r="AE97" s="39">
        <f t="shared" ca="1" si="23"/>
        <v>-32647.924995131674</v>
      </c>
    </row>
    <row r="98" spans="14:33" x14ac:dyDescent="0.2">
      <c r="N98" s="35">
        <v>89</v>
      </c>
      <c r="O98" s="36">
        <f t="shared" ca="1" si="24"/>
        <v>0.55756522793742747</v>
      </c>
      <c r="P98" s="37">
        <f t="shared" ca="1" si="16"/>
        <v>33.60237196264498</v>
      </c>
      <c r="Q98" s="23"/>
      <c r="R98" s="35">
        <v>89</v>
      </c>
      <c r="S98" s="35"/>
      <c r="T98" s="38">
        <f t="shared" ca="1" si="22"/>
        <v>0.72252152076139309</v>
      </c>
      <c r="U98" s="23"/>
      <c r="V98" s="35">
        <v>89</v>
      </c>
      <c r="W98" s="36">
        <f t="shared" ca="1" si="25"/>
        <v>0.26123785103800179</v>
      </c>
      <c r="X98" s="38">
        <f t="shared" ca="1" si="17"/>
        <v>5.6558279270363221E-2</v>
      </c>
      <c r="Y98" s="23"/>
      <c r="Z98" s="35">
        <v>89</v>
      </c>
      <c r="AA98" s="39">
        <f t="shared" ca="1" si="18"/>
        <v>380110.03164144</v>
      </c>
      <c r="AB98" s="39">
        <f t="shared" si="19"/>
        <v>8200</v>
      </c>
      <c r="AC98" s="39">
        <f t="shared" si="20"/>
        <v>79000</v>
      </c>
      <c r="AD98" s="39">
        <f t="shared" ca="1" si="21"/>
        <v>274637.6781182345</v>
      </c>
      <c r="AE98" s="39">
        <f t="shared" ca="1" si="23"/>
        <v>18272.3535232055</v>
      </c>
    </row>
    <row r="99" spans="14:33" x14ac:dyDescent="0.2">
      <c r="N99" s="35">
        <v>90</v>
      </c>
      <c r="O99" s="36">
        <f t="shared" ca="1" si="24"/>
        <v>0.60285381492473966</v>
      </c>
      <c r="P99" s="37">
        <f t="shared" ca="1" si="16"/>
        <v>34.989897211456025</v>
      </c>
      <c r="Q99" s="23"/>
      <c r="R99" s="35">
        <v>90</v>
      </c>
      <c r="S99" s="35"/>
      <c r="T99" s="38">
        <f t="shared" ca="1" si="22"/>
        <v>0.90964239389314527</v>
      </c>
      <c r="U99" s="23"/>
      <c r="V99" s="35">
        <v>90</v>
      </c>
      <c r="W99" s="36">
        <f t="shared" ca="1" si="25"/>
        <v>0.49277152649200584</v>
      </c>
      <c r="X99" s="38">
        <f t="shared" ca="1" si="17"/>
        <v>6.7664221062993912E-2</v>
      </c>
      <c r="Y99" s="23"/>
      <c r="Z99" s="35">
        <v>90</v>
      </c>
      <c r="AA99" s="39">
        <f t="shared" ca="1" si="18"/>
        <v>473518.27896263439</v>
      </c>
      <c r="AB99" s="39">
        <f t="shared" si="19"/>
        <v>8200</v>
      </c>
      <c r="AC99" s="39">
        <f t="shared" si="20"/>
        <v>79000</v>
      </c>
      <c r="AD99" s="39">
        <f t="shared" ca="1" si="21"/>
        <v>430732.30082773289</v>
      </c>
      <c r="AE99" s="39">
        <f t="shared" ca="1" si="23"/>
        <v>-44414.021865098504</v>
      </c>
    </row>
    <row r="100" spans="14:33" x14ac:dyDescent="0.2">
      <c r="N100" s="35">
        <v>91</v>
      </c>
      <c r="O100" s="36">
        <f t="shared" ca="1" si="24"/>
        <v>0.22365944977251884</v>
      </c>
      <c r="P100" s="37">
        <f t="shared" ca="1" si="16"/>
        <v>25.032352572580997</v>
      </c>
      <c r="Q100" s="23"/>
      <c r="R100" s="35">
        <v>91</v>
      </c>
      <c r="S100" s="35"/>
      <c r="T100" s="38">
        <f t="shared" ca="1" si="22"/>
        <v>0.73565996643544418</v>
      </c>
      <c r="U100" s="23"/>
      <c r="V100" s="35">
        <v>91</v>
      </c>
      <c r="W100" s="36">
        <f t="shared" ca="1" si="25"/>
        <v>0.17014570943491314</v>
      </c>
      <c r="X100" s="38">
        <f t="shared" ca="1" si="17"/>
        <v>5.1433464849955202E-2</v>
      </c>
      <c r="Y100" s="23"/>
      <c r="Z100" s="35">
        <v>91</v>
      </c>
      <c r="AA100" s="39">
        <f t="shared" ca="1" si="18"/>
        <v>257507.81091414072</v>
      </c>
      <c r="AB100" s="39">
        <f t="shared" si="19"/>
        <v>8200</v>
      </c>
      <c r="AC100" s="39">
        <f t="shared" si="20"/>
        <v>79000</v>
      </c>
      <c r="AD100" s="39">
        <f t="shared" ca="1" si="21"/>
        <v>189438.18753396146</v>
      </c>
      <c r="AE100" s="39">
        <f t="shared" ca="1" si="23"/>
        <v>-19130.376619820774</v>
      </c>
    </row>
    <row r="101" spans="14:33" x14ac:dyDescent="0.2">
      <c r="N101" s="35">
        <v>92</v>
      </c>
      <c r="O101" s="36">
        <f t="shared" ca="1" si="24"/>
        <v>0.95919332231990861</v>
      </c>
      <c r="P101" s="37">
        <f t="shared" ca="1" si="16"/>
        <v>51.983110494328621</v>
      </c>
      <c r="Q101" s="23"/>
      <c r="R101" s="35">
        <v>92</v>
      </c>
      <c r="S101" s="35"/>
      <c r="T101" s="38">
        <f t="shared" ca="1" si="22"/>
        <v>0.74776380940017506</v>
      </c>
      <c r="U101" s="23"/>
      <c r="V101" s="35">
        <v>92</v>
      </c>
      <c r="W101" s="36">
        <f t="shared" ca="1" si="25"/>
        <v>0.69820725129823824</v>
      </c>
      <c r="X101" s="38">
        <f t="shared" ca="1" si="17"/>
        <v>7.9630694296414839E-2</v>
      </c>
      <c r="Y101" s="23"/>
      <c r="Z101" s="35">
        <v>92</v>
      </c>
      <c r="AA101" s="39">
        <f t="shared" ca="1" si="18"/>
        <v>827883.01773267763</v>
      </c>
      <c r="AB101" s="39">
        <f t="shared" si="19"/>
        <v>8200</v>
      </c>
      <c r="AC101" s="39">
        <f t="shared" si="20"/>
        <v>79000</v>
      </c>
      <c r="AD101" s="39">
        <f t="shared" ca="1" si="21"/>
        <v>619060.95907749969</v>
      </c>
      <c r="AE101" s="39">
        <f t="shared" ca="1" si="23"/>
        <v>121622.05865517794</v>
      </c>
    </row>
    <row r="102" spans="14:33" x14ac:dyDescent="0.2">
      <c r="N102" s="35">
        <v>93</v>
      </c>
      <c r="O102" s="36">
        <f t="shared" ca="1" si="24"/>
        <v>0.70364177137278983</v>
      </c>
      <c r="P102" s="37">
        <f t="shared" ca="1" si="16"/>
        <v>38.395273431772949</v>
      </c>
      <c r="Q102" s="23"/>
      <c r="R102" s="35">
        <v>93</v>
      </c>
      <c r="S102" s="35"/>
      <c r="T102" s="38">
        <f t="shared" ca="1" si="22"/>
        <v>0.83452948445240149</v>
      </c>
      <c r="U102" s="23"/>
      <c r="V102" s="35">
        <v>93</v>
      </c>
      <c r="W102" s="36">
        <f t="shared" ca="1" si="25"/>
        <v>0.58839712517514542</v>
      </c>
      <c r="X102" s="38">
        <f t="shared" ca="1" si="17"/>
        <v>7.2854952284951341E-2</v>
      </c>
      <c r="Y102" s="23"/>
      <c r="Z102" s="35">
        <v>93</v>
      </c>
      <c r="AA102" s="39">
        <f t="shared" ca="1" si="18"/>
        <v>559457.52917436359</v>
      </c>
      <c r="AB102" s="39">
        <f t="shared" si="19"/>
        <v>8200</v>
      </c>
      <c r="AC102" s="39">
        <f t="shared" si="20"/>
        <v>79000</v>
      </c>
      <c r="AD102" s="39">
        <f t="shared" ca="1" si="21"/>
        <v>466883.80339489604</v>
      </c>
      <c r="AE102" s="39">
        <f t="shared" ca="1" si="23"/>
        <v>5373.7257794676116</v>
      </c>
    </row>
    <row r="103" spans="14:33" x14ac:dyDescent="0.2">
      <c r="N103" s="35">
        <v>94</v>
      </c>
      <c r="O103" s="36">
        <f t="shared" ca="1" si="24"/>
        <v>0.35621140017447739</v>
      </c>
      <c r="P103" s="37">
        <f t="shared" ca="1" si="16"/>
        <v>28.157150807046204</v>
      </c>
      <c r="Q103" s="23"/>
      <c r="R103" s="35">
        <v>94</v>
      </c>
      <c r="S103" s="35"/>
      <c r="T103" s="38">
        <f t="shared" ca="1" si="22"/>
        <v>0.77012321857899624</v>
      </c>
      <c r="U103" s="23"/>
      <c r="V103" s="35">
        <v>94</v>
      </c>
      <c r="W103" s="36">
        <f t="shared" ca="1" si="25"/>
        <v>0.58696301170107112</v>
      </c>
      <c r="X103" s="38">
        <f t="shared" ca="1" si="17"/>
        <v>7.2772891928319206E-2</v>
      </c>
      <c r="Y103" s="23"/>
      <c r="Z103" s="35">
        <v>94</v>
      </c>
      <c r="AA103" s="39">
        <f t="shared" ca="1" si="18"/>
        <v>409827.3299965575</v>
      </c>
      <c r="AB103" s="39">
        <f t="shared" si="19"/>
        <v>8200</v>
      </c>
      <c r="AC103" s="39">
        <f t="shared" si="20"/>
        <v>79000</v>
      </c>
      <c r="AD103" s="39">
        <f t="shared" ca="1" si="21"/>
        <v>315617.54243858525</v>
      </c>
      <c r="AE103" s="39">
        <f t="shared" ca="1" si="23"/>
        <v>7009.7875579722458</v>
      </c>
    </row>
    <row r="104" spans="14:33" x14ac:dyDescent="0.2">
      <c r="N104" s="35">
        <v>95</v>
      </c>
      <c r="O104" s="36">
        <f t="shared" ca="1" si="24"/>
        <v>0.18393754511717708</v>
      </c>
      <c r="P104" s="37">
        <f t="shared" ca="1" si="16"/>
        <v>24.097906094411485</v>
      </c>
      <c r="Q104" s="23"/>
      <c r="R104" s="35">
        <v>95</v>
      </c>
      <c r="S104" s="35"/>
      <c r="T104" s="38">
        <f t="shared" ca="1" si="22"/>
        <v>0.73867558197802519</v>
      </c>
      <c r="U104" s="23"/>
      <c r="V104" s="35">
        <v>95</v>
      </c>
      <c r="W104" s="36">
        <f t="shared" ca="1" si="25"/>
        <v>0.55015262071406779</v>
      </c>
      <c r="X104" s="38">
        <f t="shared" ca="1" si="17"/>
        <v>7.0713329914224937E-2</v>
      </c>
      <c r="Y104" s="23"/>
      <c r="Z104" s="35">
        <v>95</v>
      </c>
      <c r="AA104" s="39">
        <f t="shared" ca="1" si="18"/>
        <v>340816.68589326163</v>
      </c>
      <c r="AB104" s="39">
        <f t="shared" si="19"/>
        <v>8200</v>
      </c>
      <c r="AC104" s="39">
        <f t="shared" si="20"/>
        <v>79000</v>
      </c>
      <c r="AD104" s="39">
        <f t="shared" ca="1" si="21"/>
        <v>251752.96380002683</v>
      </c>
      <c r="AE104" s="39">
        <f t="shared" ca="1" si="23"/>
        <v>1863.7220932348282</v>
      </c>
    </row>
    <row r="105" spans="14:33" x14ac:dyDescent="0.2">
      <c r="N105" s="35">
        <v>96</v>
      </c>
      <c r="O105" s="36">
        <f t="shared" ca="1" si="24"/>
        <v>0.94114458934997614</v>
      </c>
      <c r="P105" s="37">
        <f t="shared" ca="1" si="16"/>
        <v>50.372057760155208</v>
      </c>
      <c r="Q105" s="23"/>
      <c r="R105" s="35">
        <v>96</v>
      </c>
      <c r="S105" s="35"/>
      <c r="T105" s="38">
        <f t="shared" ca="1" si="22"/>
        <v>0.7815694058296353</v>
      </c>
      <c r="U105" s="23"/>
      <c r="V105" s="35">
        <v>96</v>
      </c>
      <c r="W105" s="36">
        <f t="shared" ca="1" si="25"/>
        <v>0.5316501027062388</v>
      </c>
      <c r="X105" s="38">
        <f t="shared" ca="1" si="17"/>
        <v>6.9709946854409566E-2</v>
      </c>
      <c r="Y105" s="23"/>
      <c r="Z105" s="35">
        <v>96</v>
      </c>
      <c r="AA105" s="39">
        <f t="shared" ca="1" si="18"/>
        <v>702287.22929208388</v>
      </c>
      <c r="AB105" s="39">
        <f t="shared" si="19"/>
        <v>8200</v>
      </c>
      <c r="AC105" s="39">
        <f t="shared" si="20"/>
        <v>79000</v>
      </c>
      <c r="AD105" s="39">
        <f t="shared" ca="1" si="21"/>
        <v>548886.21251955489</v>
      </c>
      <c r="AE105" s="39">
        <f t="shared" ca="1" si="23"/>
        <v>66201.016772528994</v>
      </c>
    </row>
    <row r="106" spans="14:33" x14ac:dyDescent="0.2">
      <c r="N106" s="35">
        <v>97</v>
      </c>
      <c r="O106" s="36">
        <f t="shared" ca="1" si="24"/>
        <v>2.274791213469729E-2</v>
      </c>
      <c r="P106" s="37">
        <f ca="1">IF(O106&lt;$P$5,SQRT(O106*$P$5)*($P$4-$P$2)+$P$2,$P$4-SQRT((1-O106)*(1-$P$5))*($P$4-$P$2))</f>
        <v>18.199462526833809</v>
      </c>
      <c r="Q106" s="23"/>
      <c r="R106" s="35">
        <v>97</v>
      </c>
      <c r="S106" s="35"/>
      <c r="T106" s="38">
        <f t="shared" ca="1" si="22"/>
        <v>0.79060340936434537</v>
      </c>
      <c r="U106" s="23"/>
      <c r="V106" s="35">
        <v>97</v>
      </c>
      <c r="W106" s="36">
        <f t="shared" ca="1" si="25"/>
        <v>0.91678989911930731</v>
      </c>
      <c r="X106" s="38">
        <f ca="1">IF(W106&lt;$X$5,SQRT(W106*$X$5)*($X$4-$X$2)+$X$2,$X$4-SQRT((1-W106)*(1-$X$5))*($X$4-$X$2))</f>
        <v>9.8802487297898825E-2</v>
      </c>
      <c r="Y106" s="23"/>
      <c r="Z106" s="35">
        <v>97</v>
      </c>
      <c r="AA106" s="39">
        <f t="shared" ca="1" si="18"/>
        <v>359621.37953023607</v>
      </c>
      <c r="AB106" s="39">
        <f t="shared" si="19"/>
        <v>8200</v>
      </c>
      <c r="AC106" s="39">
        <f t="shared" si="20"/>
        <v>79000</v>
      </c>
      <c r="AD106" s="39">
        <f t="shared" ca="1" si="21"/>
        <v>284317.88873691385</v>
      </c>
      <c r="AE106" s="39">
        <f t="shared" ca="1" si="23"/>
        <v>-11896.509206677787</v>
      </c>
    </row>
    <row r="107" spans="14:33" x14ac:dyDescent="0.2">
      <c r="N107" s="35">
        <v>98</v>
      </c>
      <c r="O107" s="36">
        <f t="shared" ca="1" si="24"/>
        <v>0.30035639634498235</v>
      </c>
      <c r="P107" s="37">
        <f ca="1">IF(O107&lt;$P$5,SQRT(O107*$P$5)*($P$4-$P$2)+$P$2,$P$4-SQRT((1-O107)*(1-$P$5))*($P$4-$P$2))</f>
        <v>26.804538325899834</v>
      </c>
      <c r="Q107" s="23"/>
      <c r="R107" s="35">
        <v>98</v>
      </c>
      <c r="S107" s="35"/>
      <c r="T107" s="38">
        <f t="shared" ca="1" si="22"/>
        <v>0.81804496467290511</v>
      </c>
      <c r="U107" s="23"/>
      <c r="V107" s="35">
        <v>98</v>
      </c>
      <c r="W107" s="36">
        <f t="shared" ca="1" si="25"/>
        <v>0.21599888860876615</v>
      </c>
      <c r="X107" s="38">
        <f ca="1">IF(W107&lt;$X$5,SQRT(W107*$X$5)*($X$4-$X$2)+$X$2,$X$4-SQRT((1-W107)*(1-$X$5))*($X$4-$X$2))</f>
        <v>5.4149472028259094E-2</v>
      </c>
      <c r="Y107" s="23"/>
      <c r="Z107" s="35">
        <v>98</v>
      </c>
      <c r="AA107" s="39">
        <f t="shared" ca="1" si="18"/>
        <v>290293.1500694952</v>
      </c>
      <c r="AB107" s="39">
        <f t="shared" si="19"/>
        <v>8200</v>
      </c>
      <c r="AC107" s="39">
        <f t="shared" si="20"/>
        <v>79000</v>
      </c>
      <c r="AD107" s="39">
        <f t="shared" ca="1" si="21"/>
        <v>237472.84969338655</v>
      </c>
      <c r="AE107" s="39">
        <f t="shared" ca="1" si="23"/>
        <v>-34379.699623891385</v>
      </c>
    </row>
    <row r="108" spans="14:33" x14ac:dyDescent="0.2">
      <c r="N108" s="35">
        <v>99</v>
      </c>
      <c r="O108" s="36">
        <f t="shared" ca="1" si="24"/>
        <v>0.81897980645170287</v>
      </c>
      <c r="P108" s="37">
        <f ca="1">IF(O108&lt;$P$5,SQRT(O108*$P$5)*($P$4-$P$2)+$P$2,$P$4-SQRT((1-O108)*(1-$P$5))*($P$4-$P$2))</f>
        <v>43.114893993860505</v>
      </c>
      <c r="Q108" s="23"/>
      <c r="R108" s="35">
        <v>99</v>
      </c>
      <c r="S108" s="35"/>
      <c r="T108" s="38">
        <f t="shared" ca="1" si="22"/>
        <v>0.77591249032353404</v>
      </c>
      <c r="U108" s="23"/>
      <c r="V108" s="35">
        <v>99</v>
      </c>
      <c r="W108" s="36">
        <f t="shared" ca="1" si="25"/>
        <v>0.92127697320398383</v>
      </c>
      <c r="X108" s="38">
        <f ca="1">IF(W108&lt;$X$5,SQRT(W108*$X$5)*($X$4-$X$2)+$X$2,$X$4-SQRT((1-W108)*(1-$X$5))*($X$4-$X$2))</f>
        <v>9.938194129656025E-2</v>
      </c>
      <c r="Y108" s="23"/>
      <c r="Z108" s="35">
        <v>99</v>
      </c>
      <c r="AA108" s="39">
        <f t="shared" ca="1" si="18"/>
        <v>856951.63302197144</v>
      </c>
      <c r="AB108" s="39">
        <f t="shared" si="19"/>
        <v>8200</v>
      </c>
      <c r="AC108" s="39">
        <f t="shared" si="20"/>
        <v>79000</v>
      </c>
      <c r="AD108" s="39">
        <f t="shared" ca="1" si="21"/>
        <v>664919.47566489712</v>
      </c>
      <c r="AE108" s="39">
        <f t="shared" ca="1" si="23"/>
        <v>104832.15735707432</v>
      </c>
    </row>
    <row r="109" spans="14:33" x14ac:dyDescent="0.2">
      <c r="N109" s="35">
        <v>100</v>
      </c>
      <c r="O109" s="36">
        <f t="shared" ca="1" si="24"/>
        <v>0.48157236195056763</v>
      </c>
      <c r="P109" s="37">
        <f ca="1">IF(O109&lt;$P$5,SQRT(O109*$P$5)*($P$4-$P$2)+$P$2,$P$4-SQRT((1-O109)*(1-$P$5))*($P$4-$P$2))</f>
        <v>31.425124148513678</v>
      </c>
      <c r="Q109" s="23"/>
      <c r="R109" s="35">
        <v>100</v>
      </c>
      <c r="S109" s="35"/>
      <c r="T109" s="38">
        <f t="shared" ca="1" si="22"/>
        <v>0.77635718826882516</v>
      </c>
      <c r="U109" s="23"/>
      <c r="V109" s="35">
        <v>100</v>
      </c>
      <c r="W109" s="36">
        <f t="shared" ca="1" si="25"/>
        <v>0.26502810957938139</v>
      </c>
      <c r="X109" s="38">
        <f ca="1">IF(W109&lt;$X$5,SQRT(W109*$X$5)*($X$4-$X$2)+$X$2,$X$4-SQRT((1-W109)*(1-$X$5))*($X$4-$X$2))</f>
        <v>5.6750250388815607E-2</v>
      </c>
      <c r="Y109" s="23"/>
      <c r="Z109" s="35">
        <v>100</v>
      </c>
      <c r="AA109" s="39">
        <f t="shared" ca="1" si="18"/>
        <v>356675.15908563026</v>
      </c>
      <c r="AB109" s="39">
        <f t="shared" si="19"/>
        <v>8200</v>
      </c>
      <c r="AC109" s="39">
        <f t="shared" si="20"/>
        <v>79000</v>
      </c>
      <c r="AD109" s="39">
        <f t="shared" ca="1" si="21"/>
        <v>276907.32363305584</v>
      </c>
      <c r="AE109" s="39">
        <f t="shared" ca="1" si="23"/>
        <v>-7432.1645474255783</v>
      </c>
    </row>
    <row r="110" spans="14:33" x14ac:dyDescent="0.2">
      <c r="T110" s="38">
        <f t="shared" ca="1" si="22"/>
        <v>0.86733030576391335</v>
      </c>
    </row>
    <row r="111" spans="14:33" x14ac:dyDescent="0.2">
      <c r="N111" s="8"/>
      <c r="O111" s="8"/>
      <c r="R111" s="9"/>
      <c r="S111" s="9"/>
      <c r="T111" s="7"/>
      <c r="V111" s="10"/>
      <c r="W111" s="10"/>
      <c r="AD111" s="4"/>
      <c r="AE111" s="4"/>
      <c r="AF111" s="4"/>
      <c r="AG111" s="4"/>
    </row>
    <row r="112" spans="14:33" x14ac:dyDescent="0.2">
      <c r="N112" s="11" t="s">
        <v>26</v>
      </c>
      <c r="O112" s="11" t="s">
        <v>27</v>
      </c>
      <c r="P112" s="11" t="s">
        <v>28</v>
      </c>
      <c r="R112" s="11" t="s">
        <v>26</v>
      </c>
      <c r="S112" s="11" t="s">
        <v>27</v>
      </c>
      <c r="T112" s="11" t="s">
        <v>28</v>
      </c>
      <c r="U112" s="12"/>
      <c r="V112" s="11" t="s">
        <v>26</v>
      </c>
      <c r="W112" s="11" t="s">
        <v>27</v>
      </c>
      <c r="X112" s="11" t="s">
        <v>28</v>
      </c>
      <c r="AC112" s="11" t="s">
        <v>26</v>
      </c>
      <c r="AD112" s="11" t="s">
        <v>27</v>
      </c>
      <c r="AE112" s="11" t="s">
        <v>28</v>
      </c>
    </row>
    <row r="113" spans="14:31" x14ac:dyDescent="0.2">
      <c r="N113" s="2">
        <v>15</v>
      </c>
      <c r="O113" s="2">
        <v>20</v>
      </c>
      <c r="P113" s="2">
        <f t="array" aca="1" ref="P113:P121" ca="1">FREQUENCY(P10:P109,O113:O121)</f>
        <v>7</v>
      </c>
      <c r="R113" s="13">
        <v>0.6</v>
      </c>
      <c r="S113" s="13">
        <v>0.65</v>
      </c>
      <c r="T113" s="2">
        <f t="array" aca="1" ref="T113:T120" ca="1">FREQUENCY(T10:T109,S113:S120)</f>
        <v>0</v>
      </c>
      <c r="V113" s="13">
        <v>0.03</v>
      </c>
      <c r="W113" s="13">
        <v>0.04</v>
      </c>
      <c r="X113" s="2">
        <f t="array" aca="1" ref="X113:X121" ca="1">FREQUENCY(X10:X109,W113:W121)</f>
        <v>4</v>
      </c>
      <c r="AC113" s="4">
        <v>-60000</v>
      </c>
      <c r="AD113" s="4">
        <v>-40000</v>
      </c>
      <c r="AE113" s="2">
        <f t="array" aca="1" ref="AE113:AE121" ca="1">FREQUENCY(AE10:AE109,AD113:AD121)</f>
        <v>15</v>
      </c>
    </row>
    <row r="114" spans="14:31" x14ac:dyDescent="0.2">
      <c r="N114" s="2">
        <v>20</v>
      </c>
      <c r="O114" s="2">
        <v>25</v>
      </c>
      <c r="P114" s="2">
        <f ca="1"/>
        <v>16</v>
      </c>
      <c r="R114" s="13">
        <v>0.65</v>
      </c>
      <c r="S114" s="13">
        <v>0.7</v>
      </c>
      <c r="T114" s="2">
        <f ca="1"/>
        <v>1</v>
      </c>
      <c r="V114" s="13">
        <v>0.04</v>
      </c>
      <c r="W114" s="13">
        <v>0.05</v>
      </c>
      <c r="X114" s="2">
        <f ca="1"/>
        <v>10</v>
      </c>
      <c r="AC114" s="4">
        <v>-40000</v>
      </c>
      <c r="AD114" s="4">
        <v>-20000</v>
      </c>
      <c r="AE114" s="2">
        <f ca="1"/>
        <v>17</v>
      </c>
    </row>
    <row r="115" spans="14:31" x14ac:dyDescent="0.2">
      <c r="N115" s="2">
        <v>25</v>
      </c>
      <c r="O115" s="2">
        <v>30</v>
      </c>
      <c r="P115" s="2">
        <f ca="1"/>
        <v>17</v>
      </c>
      <c r="R115" s="13">
        <v>0.7</v>
      </c>
      <c r="S115" s="13">
        <v>0.75</v>
      </c>
      <c r="T115" s="2">
        <f ca="1"/>
        <v>12</v>
      </c>
      <c r="V115" s="13">
        <v>0.05</v>
      </c>
      <c r="W115" s="13">
        <v>0.06</v>
      </c>
      <c r="X115" s="2">
        <f ca="1"/>
        <v>15</v>
      </c>
      <c r="AC115" s="4">
        <v>-20000</v>
      </c>
      <c r="AD115" s="4">
        <v>0</v>
      </c>
      <c r="AE115" s="2">
        <f ca="1"/>
        <v>16</v>
      </c>
    </row>
    <row r="116" spans="14:31" x14ac:dyDescent="0.2">
      <c r="N116" s="2">
        <v>30</v>
      </c>
      <c r="O116" s="2">
        <v>35</v>
      </c>
      <c r="P116" s="2">
        <f ca="1"/>
        <v>20</v>
      </c>
      <c r="R116" s="13">
        <v>0.75</v>
      </c>
      <c r="S116" s="13">
        <v>0.8</v>
      </c>
      <c r="T116" s="2">
        <f ca="1"/>
        <v>40</v>
      </c>
      <c r="V116" s="13">
        <v>0.06</v>
      </c>
      <c r="W116" s="13">
        <v>7.0000000000000007E-2</v>
      </c>
      <c r="X116" s="2">
        <f ca="1"/>
        <v>18</v>
      </c>
      <c r="AC116" s="4">
        <v>0</v>
      </c>
      <c r="AD116" s="4">
        <v>20000</v>
      </c>
      <c r="AE116" s="2">
        <f ca="1"/>
        <v>17</v>
      </c>
    </row>
    <row r="117" spans="14:31" x14ac:dyDescent="0.2">
      <c r="N117" s="2">
        <v>35</v>
      </c>
      <c r="O117" s="2">
        <v>40</v>
      </c>
      <c r="P117" s="2">
        <f ca="1"/>
        <v>17</v>
      </c>
      <c r="R117" s="13">
        <v>0.8</v>
      </c>
      <c r="S117" s="13">
        <v>0.85</v>
      </c>
      <c r="T117" s="2">
        <f ca="1"/>
        <v>34</v>
      </c>
      <c r="V117" s="13">
        <v>7.0000000000000007E-2</v>
      </c>
      <c r="W117" s="13">
        <v>0.08</v>
      </c>
      <c r="X117" s="2">
        <f ca="1"/>
        <v>25</v>
      </c>
      <c r="AC117" s="4">
        <v>20000</v>
      </c>
      <c r="AD117" s="4">
        <v>40000</v>
      </c>
      <c r="AE117" s="2">
        <f ca="1"/>
        <v>9</v>
      </c>
    </row>
    <row r="118" spans="14:31" x14ac:dyDescent="0.2">
      <c r="N118" s="2">
        <v>40</v>
      </c>
      <c r="O118" s="2">
        <v>45</v>
      </c>
      <c r="P118" s="2">
        <f ca="1"/>
        <v>6</v>
      </c>
      <c r="R118" s="13">
        <v>0.85</v>
      </c>
      <c r="S118" s="13">
        <v>0.9</v>
      </c>
      <c r="T118" s="2">
        <f ca="1"/>
        <v>12</v>
      </c>
      <c r="V118" s="13">
        <v>0.08</v>
      </c>
      <c r="W118" s="13">
        <v>0.09</v>
      </c>
      <c r="X118" s="2">
        <f ca="1"/>
        <v>10</v>
      </c>
      <c r="AC118" s="4">
        <v>40000</v>
      </c>
      <c r="AD118" s="4">
        <v>60000</v>
      </c>
      <c r="AE118" s="2">
        <f ca="1"/>
        <v>7</v>
      </c>
    </row>
    <row r="119" spans="14:31" x14ac:dyDescent="0.2">
      <c r="N119" s="2">
        <v>45</v>
      </c>
      <c r="O119" s="2">
        <v>50</v>
      </c>
      <c r="P119" s="2">
        <f ca="1"/>
        <v>6</v>
      </c>
      <c r="R119" s="13">
        <v>0.9</v>
      </c>
      <c r="S119" s="13">
        <v>0.95</v>
      </c>
      <c r="T119" s="2">
        <f ca="1"/>
        <v>1</v>
      </c>
      <c r="V119" s="13">
        <v>0.09</v>
      </c>
      <c r="W119" s="13">
        <v>0.1</v>
      </c>
      <c r="X119" s="2">
        <f ca="1"/>
        <v>10</v>
      </c>
      <c r="AC119" s="4">
        <v>60000</v>
      </c>
      <c r="AD119" s="4">
        <v>80000</v>
      </c>
      <c r="AE119" s="2">
        <f ca="1"/>
        <v>10</v>
      </c>
    </row>
    <row r="120" spans="14:31" x14ac:dyDescent="0.2">
      <c r="N120" s="2">
        <v>50</v>
      </c>
      <c r="O120" s="2">
        <v>55</v>
      </c>
      <c r="P120" s="2">
        <f ca="1"/>
        <v>8</v>
      </c>
      <c r="R120" s="13">
        <v>0.95</v>
      </c>
      <c r="S120" s="13">
        <v>1</v>
      </c>
      <c r="T120" s="2">
        <f ca="1"/>
        <v>0</v>
      </c>
      <c r="V120" s="13">
        <v>0.1</v>
      </c>
      <c r="W120" s="13">
        <v>0.11</v>
      </c>
      <c r="X120" s="2">
        <f ca="1"/>
        <v>6</v>
      </c>
      <c r="AC120" s="4">
        <v>80000</v>
      </c>
      <c r="AD120" s="4">
        <v>100000</v>
      </c>
      <c r="AE120" s="2">
        <f ca="1"/>
        <v>5</v>
      </c>
    </row>
    <row r="121" spans="14:31" x14ac:dyDescent="0.2">
      <c r="N121" s="2">
        <v>55</v>
      </c>
      <c r="O121" s="2">
        <v>60</v>
      </c>
      <c r="P121" s="2">
        <f ca="1"/>
        <v>3</v>
      </c>
      <c r="V121" s="13">
        <v>0.11</v>
      </c>
      <c r="W121" s="13">
        <v>0.12</v>
      </c>
      <c r="X121" s="2">
        <f ca="1"/>
        <v>2</v>
      </c>
      <c r="AC121" s="4">
        <v>100000</v>
      </c>
      <c r="AD121" s="4">
        <v>120000</v>
      </c>
      <c r="AE121" s="2">
        <f ca="1"/>
        <v>1</v>
      </c>
    </row>
    <row r="122" spans="14:31" x14ac:dyDescent="0.2">
      <c r="AC122" s="4"/>
      <c r="AD122" s="4"/>
    </row>
    <row r="123" spans="14:31" x14ac:dyDescent="0.2">
      <c r="AC123" s="4"/>
      <c r="AD123" s="14" t="s">
        <v>29</v>
      </c>
      <c r="AE123" s="2">
        <f ca="1">SUM(AE113:AE121)</f>
        <v>97</v>
      </c>
    </row>
    <row r="124" spans="14:31" x14ac:dyDescent="0.2">
      <c r="O124" s="15" t="s">
        <v>29</v>
      </c>
      <c r="P124" s="2">
        <f t="array" aca="1" ref="P124" ca="1">SUM(P113:P121)</f>
        <v>100</v>
      </c>
      <c r="S124" s="15" t="s">
        <v>29</v>
      </c>
      <c r="T124" s="2">
        <f ca="1">SUM(T113:T120)</f>
        <v>100</v>
      </c>
      <c r="W124" s="15" t="s">
        <v>29</v>
      </c>
      <c r="X124" s="2">
        <f ca="1">SUM(X113:X121)</f>
        <v>100</v>
      </c>
      <c r="AC124" s="4"/>
      <c r="AD124" s="4"/>
    </row>
    <row r="125" spans="14:31" x14ac:dyDescent="0.2">
      <c r="AC125" s="4"/>
      <c r="AD125" s="4"/>
    </row>
    <row r="126" spans="14:31" x14ac:dyDescent="0.2">
      <c r="AC126" s="4"/>
      <c r="AD126" s="4"/>
    </row>
    <row r="127" spans="14:31" x14ac:dyDescent="0.2">
      <c r="AC127" s="4"/>
      <c r="AD127" s="4"/>
    </row>
    <row r="128" spans="14:31" x14ac:dyDescent="0.2">
      <c r="AC128" s="4"/>
      <c r="AD128" s="4"/>
    </row>
    <row r="129" spans="29:30" x14ac:dyDescent="0.2">
      <c r="AC129" s="4"/>
      <c r="AD129" s="4"/>
    </row>
    <row r="130" spans="29:30" x14ac:dyDescent="0.2">
      <c r="AC130" s="4"/>
      <c r="AD130" s="4"/>
    </row>
  </sheetData>
  <sheetProtection sheet="1" formatCells="0" formatColumns="0" formatRows="0"/>
  <mergeCells count="5">
    <mergeCell ref="Z2:AE7"/>
    <mergeCell ref="N1:P1"/>
    <mergeCell ref="R1:T1"/>
    <mergeCell ref="V1:X1"/>
    <mergeCell ref="Z1:AE1"/>
  </mergeCells>
  <phoneticPr fontId="0" type="noConversion"/>
  <pageMargins left="0.75" right="0.75" top="1" bottom="1" header="0.5" footer="0.5"/>
  <pageSetup scale="79" orientation="portrait" horizontalDpi="4294967293"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16</vt:i4>
      </vt:variant>
    </vt:vector>
  </HeadingPairs>
  <TitlesOfParts>
    <vt:vector size="19" baseType="lpstr">
      <vt:lpstr> BreakEven Analysis</vt:lpstr>
      <vt:lpstr>Simulation Results</vt:lpstr>
      <vt:lpstr>Extra Sheet</vt:lpstr>
      <vt:lpstr>AvgOrder</vt:lpstr>
      <vt:lpstr>CostPerFlyer</vt:lpstr>
      <vt:lpstr>CostPerOrder</vt:lpstr>
      <vt:lpstr>Costs</vt:lpstr>
      <vt:lpstr>FixedCost</vt:lpstr>
      <vt:lpstr>NumberMailed</vt:lpstr>
      <vt:lpstr>NumberResponses</vt:lpstr>
      <vt:lpstr>OfficeCosts</vt:lpstr>
      <vt:lpstr>OrderCostPct</vt:lpstr>
      <vt:lpstr>' BreakEven Analysis'!Print_Area</vt:lpstr>
      <vt:lpstr>'Simulation Results'!Print_Area</vt:lpstr>
      <vt:lpstr>Profit</vt:lpstr>
      <vt:lpstr>ResponseRate</vt:lpstr>
      <vt:lpstr>Revenue</vt:lpstr>
      <vt:lpstr>TotalCost</vt:lpstr>
      <vt:lpstr>VarCostMailing</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Bob's Breakeven Analysis (Excel-only version)</dc:title>
  <dc:subject>Cbapter 18 - Simulation</dc:subject>
  <dc:creator>David P. Doane</dc:creator>
  <dc:description>Copyright (c) 2016 by McGraw-Hill.  This material is intended solely for educational use by purchasers of Doane/Seward 5e. It may not be copied or resold.</dc:description>
  <cp:lastModifiedBy>Blythe</cp:lastModifiedBy>
  <cp:lastPrinted>2009-08-29T13:27:52Z</cp:lastPrinted>
  <dcterms:created xsi:type="dcterms:W3CDTF">2001-01-10T18:04:09Z</dcterms:created>
  <dcterms:modified xsi:type="dcterms:W3CDTF">2013-10-19T00:07:10Z</dcterms:modified>
</cp:coreProperties>
</file>